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800" windowHeight="6497"/>
  </bookViews>
  <sheets>
    <sheet name="Exhibit JP-8" sheetId="10" r:id="rId1"/>
    <sheet name="46831" sheetId="5" r:id="rId2"/>
    <sheet name="52195" sheetId="2" r:id="rId3"/>
    <sheet name="Settlement Rev Impact" sheetId="8" r:id="rId4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iscChg_Adj" localSheetId="1">'46831'!$E$27</definedName>
    <definedName name="MiscChg_Adj" localSheetId="2">'52195'!$E$28</definedName>
    <definedName name="MiscChg_Adj" localSheetId="0">'Exhibit JP-8'!#REF!</definedName>
    <definedName name="MiscChg_Adj">#REF!</definedName>
    <definedName name="MiscChg_Unadj" localSheetId="1">'46831'!$C$27</definedName>
    <definedName name="MiscChg_Unadj" localSheetId="2">'52195'!$C$28</definedName>
    <definedName name="MiscChg_Unadj" localSheetId="0">'Exhibit JP-8'!#REF!</definedName>
    <definedName name="MiscChg_Unadj">#REF!</definedName>
    <definedName name="Pal_Workbook_GUID" hidden="1">"C5IHBJRYC6W9LXKQRE3TAQEH"</definedName>
    <definedName name="_xlnm.Print_Area" localSheetId="1">'46831'!$A$1:$M$46</definedName>
    <definedName name="_xlnm.Print_Area" localSheetId="2">'52195'!$A$1:$M$47</definedName>
    <definedName name="_xlnm.Print_Area" localSheetId="0">'Exhibit JP-8'!$A$1:$I$26</definedName>
    <definedName name="_xlnm.Print_Titles" localSheetId="1">'46831'!$A:$B</definedName>
    <definedName name="_xlnm.Print_Titles" localSheetId="2">'52195'!$A:$B</definedName>
    <definedName name="_xlnm.Print_Titles" localSheetId="0">'Exhibit JP-8'!$A:$B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TBRAdj" localSheetId="1">'46831'!$D$33</definedName>
    <definedName name="TBRAdj" localSheetId="2">'52195'!$D$36</definedName>
    <definedName name="TBRAdj" localSheetId="0">'Exhibit JP-8'!#REF!</definedName>
    <definedName name="TBRAdj">#REF!</definedName>
    <definedName name="TBRCurr">#REF!</definedName>
    <definedName name="TBRProp" localSheetId="1">'46831'!$E$33</definedName>
    <definedName name="TBRProp" localSheetId="2">'52195'!$E$36</definedName>
    <definedName name="TBRProp" localSheetId="0">'Exhibit JP-8'!#REF!</definedName>
    <definedName name="TBRProp">#REF!</definedName>
    <definedName name="TBRUnadj" localSheetId="1">'46831'!$C$33</definedName>
    <definedName name="TBRUnadj" localSheetId="2">'52195'!$C$36</definedName>
    <definedName name="TBRUnadj" localSheetId="0">'Exhibit JP-8'!#REF!</definedName>
    <definedName name="TBRUnadj">#REF!</definedName>
    <definedName name="TFFFR_CR" localSheetId="0">#REF!</definedName>
    <definedName name="TFFFR_CR">#REF!</definedName>
    <definedName name="TFIBRProp" localSheetId="1">'46831'!$E$25</definedName>
    <definedName name="TFIBRProp" localSheetId="2">'52195'!$E$26</definedName>
    <definedName name="TFIBRProp" localSheetId="0">'Exhibit JP-8'!#REF!</definedName>
    <definedName name="TFIBRProp">#REF!</definedName>
    <definedName name="TFIFRAdj" localSheetId="1">'46831'!$G$25</definedName>
    <definedName name="TFIFRAdj" localSheetId="2">'52195'!$G$26</definedName>
    <definedName name="TFIFRAdj" localSheetId="0">'Exhibit JP-8'!#REF!</definedName>
    <definedName name="TFIFRAdj">#REF!</definedName>
    <definedName name="TFIFRUnadj" localSheetId="1">'46831'!$F$25</definedName>
    <definedName name="TFIFRUnadj" localSheetId="2">'52195'!$F$26</definedName>
    <definedName name="TFIFRUnadj" localSheetId="0">'Exhibit JP-8'!#REF!</definedName>
    <definedName name="TFIFRUnadj">#REF!</definedName>
    <definedName name="TFIRAdj" localSheetId="1">'46831'!$D$25</definedName>
    <definedName name="TFIRAdj" localSheetId="2">'52195'!$D$26</definedName>
    <definedName name="TFIRAdj" localSheetId="0">'Exhibit JP-8'!#REF!</definedName>
    <definedName name="TFIRAdj">#REF!</definedName>
    <definedName name="TFIRUnad" localSheetId="1">'46831'!$C$25</definedName>
    <definedName name="TFIRUnad" localSheetId="2">'52195'!$C$26</definedName>
    <definedName name="TFIRUnad" localSheetId="0">'Exhibit JP-8'!#REF!</definedName>
    <definedName name="TFIRUnad">#REF!</definedName>
    <definedName name="TFNFR_CB">#REF!</definedName>
    <definedName name="TFRUnadj" localSheetId="1">'46831'!$F$33</definedName>
    <definedName name="TFRUnadj" localSheetId="2">'52195'!$F$36</definedName>
    <definedName name="TFRUnadj" localSheetId="0">'Exhibit JP-8'!#REF!</definedName>
    <definedName name="TFRUnadj">#REF!</definedName>
    <definedName name="TFuel_Curr" localSheetId="0">#REF!</definedName>
    <definedName name="TFuel_Curr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Rev_Curr" localSheetId="0">#REF!</definedName>
    <definedName name="TotRev_Curr">#REF!</definedName>
    <definedName name="TotRev_Prop" localSheetId="0">#REF!</definedName>
    <definedName name="TotRev_Prop">#REF!</definedName>
    <definedName name="TotRevAdj" localSheetId="1">'46831'!$J$33</definedName>
    <definedName name="TotRevAdj" localSheetId="2">'52195'!$J$36</definedName>
    <definedName name="TotRevAdj" localSheetId="0">'Exhibit JP-8'!#REF!</definedName>
    <definedName name="TotRevAdj">#REF!</definedName>
    <definedName name="TotRevProp" localSheetId="1">'46831'!$K$33</definedName>
    <definedName name="TotRevProp" localSheetId="2">'52195'!$K$36</definedName>
    <definedName name="TotRevProp" localSheetId="0">'Exhibit JP-8'!#REF!</definedName>
    <definedName name="TotRevProp">#REF!</definedName>
    <definedName name="TRUnadj" localSheetId="1">'46831'!$I$33</definedName>
    <definedName name="TRUnadj" localSheetId="2">'52195'!$I$36</definedName>
    <definedName name="TRUnadj" localSheetId="0">'Exhibit JP-8'!#REF!</definedName>
    <definedName name="TRUnadj">#REF!</definedName>
    <definedName name="Univ_Disc_CurrWFuel" localSheetId="0">#REF!</definedName>
    <definedName name="Univ_Disc_CurrWFuel">#REF!</definedName>
    <definedName name="UnivDisc_Curr" localSheetId="0">#REF!</definedName>
    <definedName name="UnivDisc_Curr">#REF!</definedName>
  </definedNames>
  <calcPr calcId="152511" iterate="1" iterateCount="300" iterateDelta="1E-4" calcOnSave="0"/>
</workbook>
</file>

<file path=xl/calcChain.xml><?xml version="1.0" encoding="utf-8"?>
<calcChain xmlns="http://schemas.openxmlformats.org/spreadsheetml/2006/main">
  <c r="M11" i="10" l="1"/>
  <c r="C25" i="10"/>
  <c r="D24" i="10"/>
  <c r="C24" i="10"/>
  <c r="E24" i="10"/>
  <c r="D23" i="10"/>
  <c r="C23" i="10"/>
  <c r="D22" i="10"/>
  <c r="C22" i="10"/>
  <c r="E22" i="10"/>
  <c r="D21" i="10"/>
  <c r="E21" i="10"/>
  <c r="C21" i="10"/>
  <c r="D20" i="10"/>
  <c r="C20" i="10"/>
  <c r="E20" i="10"/>
  <c r="C19" i="10"/>
  <c r="C18" i="10"/>
  <c r="D17" i="10"/>
  <c r="C17" i="10"/>
  <c r="E17" i="10"/>
  <c r="D16" i="10"/>
  <c r="C16" i="10"/>
  <c r="E16" i="10"/>
  <c r="D15" i="10"/>
  <c r="C15" i="10"/>
  <c r="E15" i="10"/>
  <c r="C13" i="10"/>
  <c r="C12" i="10"/>
  <c r="C11" i="10"/>
  <c r="D10" i="10"/>
  <c r="C10" i="10"/>
  <c r="E10" i="10"/>
  <c r="D9" i="10"/>
  <c r="C9" i="10"/>
  <c r="M25" i="10"/>
  <c r="D25" i="10"/>
  <c r="M19" i="10"/>
  <c r="D19" i="10"/>
  <c r="E19" i="10"/>
  <c r="M18" i="10"/>
  <c r="D18" i="10"/>
  <c r="M14" i="10"/>
  <c r="D14" i="10"/>
  <c r="L14" i="10"/>
  <c r="L26" i="10"/>
  <c r="M13" i="10"/>
  <c r="D13" i="10"/>
  <c r="E13" i="10"/>
  <c r="M12" i="10"/>
  <c r="D12" i="10"/>
  <c r="D11" i="10"/>
  <c r="E7" i="10"/>
  <c r="G7" i="10"/>
  <c r="H7" i="10"/>
  <c r="I7" i="10"/>
  <c r="D7" i="10"/>
  <c r="H25" i="10"/>
  <c r="I25" i="10" s="1"/>
  <c r="G25" i="10"/>
  <c r="H24" i="10"/>
  <c r="G24" i="10"/>
  <c r="H23" i="10"/>
  <c r="I23" i="10" s="1"/>
  <c r="G23" i="10"/>
  <c r="H22" i="10"/>
  <c r="G22" i="10"/>
  <c r="I22" i="10" s="1"/>
  <c r="H21" i="10"/>
  <c r="G21" i="10"/>
  <c r="H20" i="10"/>
  <c r="G20" i="10"/>
  <c r="H19" i="10"/>
  <c r="I19" i="10" s="1"/>
  <c r="G19" i="10"/>
  <c r="H18" i="10"/>
  <c r="I18" i="10" s="1"/>
  <c r="G18" i="10"/>
  <c r="H17" i="10"/>
  <c r="I17" i="10" s="1"/>
  <c r="G17" i="10"/>
  <c r="H16" i="10"/>
  <c r="I16" i="10" s="1"/>
  <c r="G16" i="10"/>
  <c r="H15" i="10"/>
  <c r="I15" i="10" s="1"/>
  <c r="G15" i="10"/>
  <c r="H14" i="10"/>
  <c r="G14" i="10"/>
  <c r="I14" i="10" s="1"/>
  <c r="H13" i="10"/>
  <c r="I13" i="10" s="1"/>
  <c r="G13" i="10"/>
  <c r="H12" i="10"/>
  <c r="G12" i="10"/>
  <c r="H11" i="10"/>
  <c r="I11" i="10" s="1"/>
  <c r="G11" i="10"/>
  <c r="H10" i="10"/>
  <c r="G10" i="10"/>
  <c r="I10" i="10" s="1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H9" i="10"/>
  <c r="G9" i="10"/>
  <c r="A6" i="5"/>
  <c r="E9" i="10"/>
  <c r="E25" i="10"/>
  <c r="E11" i="10"/>
  <c r="E23" i="10"/>
  <c r="I9" i="10"/>
  <c r="I20" i="10"/>
  <c r="I21" i="10"/>
  <c r="E12" i="10"/>
  <c r="C14" i="10"/>
  <c r="E14" i="10"/>
  <c r="E18" i="10"/>
  <c r="I12" i="10"/>
  <c r="I24" i="10"/>
  <c r="M26" i="10"/>
  <c r="D26" i="10"/>
  <c r="C26" i="10"/>
  <c r="E26" i="10"/>
  <c r="E27" i="5"/>
  <c r="E24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D30" i="8"/>
  <c r="C30" i="8"/>
  <c r="C32" i="8"/>
  <c r="B30" i="8"/>
  <c r="E30" i="8"/>
  <c r="E29" i="8"/>
  <c r="E27" i="8"/>
  <c r="C25" i="8"/>
  <c r="E25" i="8"/>
  <c r="B25" i="8"/>
  <c r="E24" i="8"/>
  <c r="D24" i="8"/>
  <c r="E23" i="8"/>
  <c r="D23" i="8"/>
  <c r="E22" i="8"/>
  <c r="D22" i="8"/>
  <c r="E21" i="8"/>
  <c r="D21" i="8"/>
  <c r="E20" i="8"/>
  <c r="D20" i="8"/>
  <c r="E19" i="8"/>
  <c r="D19" i="8"/>
  <c r="E18" i="8"/>
  <c r="D18" i="8"/>
  <c r="E17" i="8"/>
  <c r="D17" i="8"/>
  <c r="E16" i="8"/>
  <c r="D16" i="8"/>
  <c r="E15" i="8"/>
  <c r="D15" i="8"/>
  <c r="E14" i="8"/>
  <c r="D14" i="8"/>
  <c r="E13" i="8"/>
  <c r="D13" i="8"/>
  <c r="E12" i="8"/>
  <c r="D12" i="8"/>
  <c r="E11" i="8"/>
  <c r="D11" i="8"/>
  <c r="E10" i="8"/>
  <c r="D10" i="8"/>
  <c r="E8" i="8"/>
  <c r="D8" i="8"/>
  <c r="E7" i="8"/>
  <c r="D7" i="8"/>
  <c r="D25" i="8"/>
  <c r="D32" i="8"/>
  <c r="B32" i="8"/>
  <c r="E32" i="8"/>
  <c r="K32" i="5"/>
  <c r="J32" i="5"/>
  <c r="I32" i="5"/>
  <c r="K31" i="5"/>
  <c r="J31" i="5"/>
  <c r="I31" i="5"/>
  <c r="K30" i="5"/>
  <c r="J30" i="5"/>
  <c r="I30" i="5"/>
  <c r="K29" i="5"/>
  <c r="J29" i="5"/>
  <c r="I29" i="5"/>
  <c r="K28" i="5"/>
  <c r="M28" i="5"/>
  <c r="J28" i="5"/>
  <c r="I28" i="5"/>
  <c r="K27" i="5"/>
  <c r="J27" i="5"/>
  <c r="I27" i="5"/>
  <c r="H24" i="5"/>
  <c r="G24" i="5"/>
  <c r="F24" i="5"/>
  <c r="D24" i="5"/>
  <c r="C24" i="5"/>
  <c r="K23" i="5"/>
  <c r="J23" i="5"/>
  <c r="I23" i="5"/>
  <c r="K22" i="5"/>
  <c r="L22" i="5"/>
  <c r="J22" i="5"/>
  <c r="J24" i="5"/>
  <c r="I22" i="5"/>
  <c r="I24" i="5"/>
  <c r="H21" i="5"/>
  <c r="H25" i="5"/>
  <c r="H33" i="5"/>
  <c r="G21" i="5"/>
  <c r="G25" i="5"/>
  <c r="G33" i="5"/>
  <c r="E21" i="5"/>
  <c r="D21" i="5"/>
  <c r="D25" i="5"/>
  <c r="D33" i="5"/>
  <c r="K20" i="5"/>
  <c r="M20" i="5"/>
  <c r="J20" i="5"/>
  <c r="I20" i="5"/>
  <c r="M19" i="5"/>
  <c r="K19" i="5"/>
  <c r="L19" i="5"/>
  <c r="J19" i="5"/>
  <c r="I19" i="5"/>
  <c r="K18" i="5"/>
  <c r="M18" i="5"/>
  <c r="J18" i="5"/>
  <c r="I18" i="5"/>
  <c r="K17" i="5"/>
  <c r="J17" i="5"/>
  <c r="I17" i="5"/>
  <c r="K16" i="5"/>
  <c r="J16" i="5"/>
  <c r="I16" i="5"/>
  <c r="K15" i="5"/>
  <c r="L15" i="5"/>
  <c r="J15" i="5"/>
  <c r="I15" i="5"/>
  <c r="K14" i="5"/>
  <c r="M14" i="5"/>
  <c r="J14" i="5"/>
  <c r="C14" i="5"/>
  <c r="I14" i="5"/>
  <c r="K13" i="5"/>
  <c r="J13" i="5"/>
  <c r="I13" i="5"/>
  <c r="K12" i="5"/>
  <c r="L12" i="5"/>
  <c r="J12" i="5"/>
  <c r="I12" i="5"/>
  <c r="K11" i="5"/>
  <c r="J11" i="5"/>
  <c r="I11" i="5"/>
  <c r="K10" i="5"/>
  <c r="L10" i="5"/>
  <c r="J10" i="5"/>
  <c r="I10" i="5"/>
  <c r="K9" i="5"/>
  <c r="J9" i="5"/>
  <c r="F9" i="5"/>
  <c r="F21" i="5"/>
  <c r="F25" i="5"/>
  <c r="F33" i="5"/>
  <c r="K8" i="5"/>
  <c r="J8" i="5"/>
  <c r="I8" i="5"/>
  <c r="K7" i="5"/>
  <c r="M7" i="5"/>
  <c r="J7" i="5"/>
  <c r="I7" i="5"/>
  <c r="K6" i="5"/>
  <c r="J6" i="5"/>
  <c r="I6" i="5"/>
  <c r="K5" i="5"/>
  <c r="L5" i="5"/>
  <c r="J5" i="5"/>
  <c r="I5" i="5"/>
  <c r="A5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K4" i="5"/>
  <c r="M4" i="5"/>
  <c r="J4" i="5"/>
  <c r="I4" i="5"/>
  <c r="M8" i="5"/>
  <c r="M9" i="5"/>
  <c r="M13" i="5"/>
  <c r="L17" i="5"/>
  <c r="M29" i="5"/>
  <c r="M16" i="5"/>
  <c r="E25" i="5"/>
  <c r="E33" i="5"/>
  <c r="M32" i="5"/>
  <c r="J21" i="5"/>
  <c r="J25" i="5"/>
  <c r="J33" i="5"/>
  <c r="L6" i="5"/>
  <c r="I9" i="5"/>
  <c r="I21" i="5"/>
  <c r="I25" i="5"/>
  <c r="I33" i="5"/>
  <c r="M11" i="5"/>
  <c r="M27" i="5"/>
  <c r="M31" i="5"/>
  <c r="C21" i="5"/>
  <c r="C25" i="5"/>
  <c r="C33" i="5"/>
  <c r="M22" i="5"/>
  <c r="M30" i="5"/>
  <c r="L27" i="5"/>
  <c r="L29" i="5"/>
  <c r="L31" i="5"/>
  <c r="K24" i="5"/>
  <c r="M6" i="5"/>
  <c r="M10" i="5"/>
  <c r="M15" i="5"/>
  <c r="M12" i="5"/>
  <c r="M5" i="5"/>
  <c r="L8" i="5"/>
  <c r="M17" i="5"/>
  <c r="M24" i="5"/>
  <c r="L4" i="5"/>
  <c r="L7" i="5"/>
  <c r="L14" i="5"/>
  <c r="L16" i="5"/>
  <c r="L18" i="5"/>
  <c r="L20" i="5"/>
  <c r="L23" i="5"/>
  <c r="L24" i="5"/>
  <c r="K21" i="5"/>
  <c r="L9" i="5"/>
  <c r="L11" i="5"/>
  <c r="L13" i="5"/>
  <c r="M23" i="5"/>
  <c r="L28" i="5"/>
  <c r="L30" i="5"/>
  <c r="L32" i="5"/>
  <c r="L21" i="5"/>
  <c r="L25" i="5"/>
  <c r="L33" i="5"/>
  <c r="K25" i="5"/>
  <c r="M21" i="5"/>
  <c r="M25" i="5"/>
  <c r="K33" i="5"/>
  <c r="M33" i="5"/>
  <c r="K35" i="2"/>
  <c r="M35" i="2"/>
  <c r="J35" i="2"/>
  <c r="I35" i="2"/>
  <c r="H34" i="2"/>
  <c r="G34" i="2"/>
  <c r="F34" i="2"/>
  <c r="E34" i="2"/>
  <c r="D34" i="2"/>
  <c r="C34" i="2"/>
  <c r="L33" i="2"/>
  <c r="K33" i="2"/>
  <c r="M33" i="2"/>
  <c r="J33" i="2"/>
  <c r="I33" i="2"/>
  <c r="K32" i="2"/>
  <c r="M32" i="2"/>
  <c r="J32" i="2"/>
  <c r="L32" i="2"/>
  <c r="I32" i="2"/>
  <c r="L31" i="2"/>
  <c r="K31" i="2"/>
  <c r="M31" i="2"/>
  <c r="J31" i="2"/>
  <c r="I31" i="2"/>
  <c r="K30" i="2"/>
  <c r="M30" i="2"/>
  <c r="J30" i="2"/>
  <c r="L30" i="2"/>
  <c r="I30" i="2"/>
  <c r="L29" i="2"/>
  <c r="K29" i="2"/>
  <c r="M29" i="2"/>
  <c r="J29" i="2"/>
  <c r="I29" i="2"/>
  <c r="K28" i="2"/>
  <c r="K34" i="2"/>
  <c r="M34" i="2"/>
  <c r="J28" i="2"/>
  <c r="J34" i="2"/>
  <c r="I28" i="2"/>
  <c r="I34" i="2"/>
  <c r="H25" i="2"/>
  <c r="G25" i="2"/>
  <c r="F25" i="2"/>
  <c r="E25" i="2"/>
  <c r="D25" i="2"/>
  <c r="C25" i="2"/>
  <c r="M24" i="2"/>
  <c r="K24" i="2"/>
  <c r="L24" i="2"/>
  <c r="L25" i="2"/>
  <c r="J24" i="2"/>
  <c r="J25" i="2"/>
  <c r="I24" i="2"/>
  <c r="I25" i="2"/>
  <c r="H22" i="2"/>
  <c r="H26" i="2"/>
  <c r="H36" i="2"/>
  <c r="G22" i="2"/>
  <c r="G26" i="2"/>
  <c r="G36" i="2"/>
  <c r="F22" i="2"/>
  <c r="F26" i="2"/>
  <c r="F36" i="2"/>
  <c r="E22" i="2"/>
  <c r="E26" i="2"/>
  <c r="E36" i="2"/>
  <c r="D22" i="2"/>
  <c r="D26" i="2"/>
  <c r="D36" i="2"/>
  <c r="C22" i="2"/>
  <c r="C26" i="2"/>
  <c r="C36" i="2"/>
  <c r="K21" i="2"/>
  <c r="M21" i="2"/>
  <c r="J21" i="2"/>
  <c r="L21" i="2"/>
  <c r="O21" i="2"/>
  <c r="I21" i="2"/>
  <c r="M20" i="2"/>
  <c r="K20" i="2"/>
  <c r="L20" i="2"/>
  <c r="O20" i="2"/>
  <c r="J20" i="2"/>
  <c r="I20" i="2"/>
  <c r="L19" i="2"/>
  <c r="O19" i="2"/>
  <c r="K19" i="2"/>
  <c r="J19" i="2"/>
  <c r="M19" i="2"/>
  <c r="I19" i="2"/>
  <c r="K18" i="2"/>
  <c r="M18" i="2"/>
  <c r="J18" i="2"/>
  <c r="I18" i="2"/>
  <c r="K17" i="2"/>
  <c r="M17" i="2"/>
  <c r="J17" i="2"/>
  <c r="L17" i="2"/>
  <c r="O17" i="2"/>
  <c r="I17" i="2"/>
  <c r="M16" i="2"/>
  <c r="K16" i="2"/>
  <c r="L16" i="2"/>
  <c r="O16" i="2"/>
  <c r="J16" i="2"/>
  <c r="I16" i="2"/>
  <c r="L15" i="2"/>
  <c r="O15" i="2"/>
  <c r="K15" i="2"/>
  <c r="J15" i="2"/>
  <c r="M15" i="2"/>
  <c r="I15" i="2"/>
  <c r="K14" i="2"/>
  <c r="M14" i="2"/>
  <c r="J14" i="2"/>
  <c r="I14" i="2"/>
  <c r="K13" i="2"/>
  <c r="M13" i="2"/>
  <c r="J13" i="2"/>
  <c r="L13" i="2"/>
  <c r="O13" i="2"/>
  <c r="I13" i="2"/>
  <c r="M12" i="2"/>
  <c r="K12" i="2"/>
  <c r="L12" i="2"/>
  <c r="O12" i="2"/>
  <c r="J12" i="2"/>
  <c r="I12" i="2"/>
  <c r="L11" i="2"/>
  <c r="O11" i="2"/>
  <c r="K11" i="2"/>
  <c r="J11" i="2"/>
  <c r="M11" i="2"/>
  <c r="I11" i="2"/>
  <c r="K10" i="2"/>
  <c r="M10" i="2"/>
  <c r="J10" i="2"/>
  <c r="I10" i="2"/>
  <c r="K9" i="2"/>
  <c r="M9" i="2"/>
  <c r="J9" i="2"/>
  <c r="L9" i="2"/>
  <c r="O9" i="2"/>
  <c r="I9" i="2"/>
  <c r="M8" i="2"/>
  <c r="K8" i="2"/>
  <c r="L8" i="2"/>
  <c r="O8" i="2"/>
  <c r="J8" i="2"/>
  <c r="I8" i="2"/>
  <c r="L7" i="2"/>
  <c r="O7" i="2"/>
  <c r="K7" i="2"/>
  <c r="J7" i="2"/>
  <c r="M7" i="2"/>
  <c r="I7" i="2"/>
  <c r="K6" i="2"/>
  <c r="M6" i="2"/>
  <c r="J6" i="2"/>
  <c r="I6" i="2"/>
  <c r="K5" i="2"/>
  <c r="M5" i="2"/>
  <c r="J5" i="2"/>
  <c r="I5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M4" i="2"/>
  <c r="K4" i="2"/>
  <c r="L4" i="2"/>
  <c r="J4" i="2"/>
  <c r="J22" i="2"/>
  <c r="J26" i="2"/>
  <c r="J36" i="2"/>
  <c r="I4" i="2"/>
  <c r="I22" i="2"/>
  <c r="I26" i="2"/>
  <c r="I36" i="2"/>
  <c r="O4" i="2"/>
  <c r="L6" i="2"/>
  <c r="O6" i="2"/>
  <c r="L10" i="2"/>
  <c r="O10" i="2"/>
  <c r="L14" i="2"/>
  <c r="O14" i="2"/>
  <c r="L18" i="2"/>
  <c r="O18" i="2"/>
  <c r="L5" i="2"/>
  <c r="O5" i="2"/>
  <c r="K22" i="2"/>
  <c r="K25" i="2"/>
  <c r="M25" i="2"/>
  <c r="L28" i="2"/>
  <c r="L34" i="2"/>
  <c r="L35" i="2"/>
  <c r="M28" i="2"/>
  <c r="K26" i="2"/>
  <c r="M22" i="2"/>
  <c r="L22" i="2"/>
  <c r="L26" i="2"/>
  <c r="L36" i="2"/>
  <c r="O22" i="2"/>
  <c r="M26" i="2"/>
  <c r="K36" i="2"/>
  <c r="M36" i="2"/>
  <c r="H26" i="10" l="1"/>
  <c r="I26" i="10" s="1"/>
  <c r="G26" i="10"/>
</calcChain>
</file>

<file path=xl/sharedStrings.xml><?xml version="1.0" encoding="utf-8"?>
<sst xmlns="http://schemas.openxmlformats.org/spreadsheetml/2006/main" count="222" uniqueCount="176">
  <si>
    <t>Line</t>
  </si>
  <si>
    <t>Rate Description</t>
  </si>
  <si>
    <t>Total Revenue Unadjusted</t>
  </si>
  <si>
    <t>Total Revenue Adjusted</t>
  </si>
  <si>
    <t>% Difference Adj &amp; Prop. Revenue</t>
  </si>
  <si>
    <t>Rate 02 - Small Commercial Service</t>
  </si>
  <si>
    <t>Rate 01 - Residential Service</t>
  </si>
  <si>
    <t>Rate 07 - Outdoor Recreational Lighting Service</t>
  </si>
  <si>
    <t>Rate 08 - Governmental Street Lighting Service</t>
  </si>
  <si>
    <t>Rate 22 - Irrigation Service</t>
  </si>
  <si>
    <t>Rate 24 - General Service</t>
  </si>
  <si>
    <t>Rate 26 - Petroleum Refinery Service</t>
  </si>
  <si>
    <t>Rate 28 - Area Lighting Service</t>
  </si>
  <si>
    <t>Rate 30 - Electric Furnace</t>
  </si>
  <si>
    <t>Rate 31 - Military Reservation Service</t>
  </si>
  <si>
    <t>Rate 34 - Cotton Gin Service</t>
  </si>
  <si>
    <t>Rate 41 - City and County Service</t>
  </si>
  <si>
    <t>Total Firm Revenues</t>
  </si>
  <si>
    <t>Total Firm plus Interruptible Revenues</t>
  </si>
  <si>
    <t>Miscellaneous Revenues</t>
  </si>
  <si>
    <t>Rent from Property</t>
  </si>
  <si>
    <t>Forfeited Discounts</t>
  </si>
  <si>
    <t>Total Revenues plus Miscellaneous</t>
  </si>
  <si>
    <t>(A)</t>
  </si>
  <si>
    <t>(B)</t>
  </si>
  <si>
    <t>(D)</t>
  </si>
  <si>
    <t>FOOTNOTES:</t>
  </si>
  <si>
    <t>Rate 15 - Electrolytic Refining Service</t>
  </si>
  <si>
    <t>Total Non-Firm Revenues</t>
  </si>
  <si>
    <t>$ Difference Between Adj. &amp; Prop. Revenue</t>
  </si>
  <si>
    <t>Total Revenue under Proposed Rates</t>
  </si>
  <si>
    <t>Fuel Factor Revenue under Proposed Rates (D)</t>
  </si>
  <si>
    <t>Rate 38 - Noticed Interruptible Power Service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</si>
  <si>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</si>
  <si>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</si>
  <si>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</si>
  <si>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</si>
  <si>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</si>
  <si>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</si>
  <si>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</si>
  <si>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</si>
  <si>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</si>
  <si>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</si>
  <si>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</si>
  <si>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</si>
  <si>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(E)</t>
  </si>
  <si>
    <r>
      <t>(</t>
    </r>
    <r>
      <rPr>
        <sz val="8"/>
        <rFont val="Calibri"/>
        <family val="2"/>
      </rPr>
      <t>C</t>
    </r>
    <r>
      <rPr>
        <sz val="8"/>
        <rFont val="Arial"/>
        <family val="2"/>
      </rPr>
      <t>)</t>
    </r>
  </si>
  <si>
    <t>Rate 46/47 - Maintenance/Backup for Cogeneration</t>
  </si>
  <si>
    <t>Rider - Water Heating</t>
  </si>
  <si>
    <t>Base Rate Revenue Unadjusted (A)</t>
  </si>
  <si>
    <t>Fixed Fuel Factor Revenue Unadjusted (C)</t>
  </si>
  <si>
    <t>Miscellaneous Service Revenues (E)</t>
  </si>
  <si>
    <t>Miscellaneous Revenues as shown on WP Q-3(b)</t>
  </si>
  <si>
    <t>(F)</t>
  </si>
  <si>
    <t>Rate 09 - Traffic Signals</t>
  </si>
  <si>
    <t>SCHEDULE Q-1 
PAGE 1 OF 1</t>
  </si>
  <si>
    <t>Unadjusted Base Rate Revenues as shown on Sch. O-4.1</t>
  </si>
  <si>
    <t>Fixed Fuel Factor Revenue Adjusted (B)</t>
  </si>
  <si>
    <t>Base Rate Revenue Adjusted (A)</t>
  </si>
  <si>
    <t>Base Rate Revenue Proposed (E)</t>
  </si>
  <si>
    <t>Fixed Fuel Factor Revenue Unadjusted (A)</t>
  </si>
  <si>
    <t>Fixed Fuel Factor Revenue Adjusted (A)</t>
  </si>
  <si>
    <t>Fixed Fuel Factor Revenue under Proposed Rates (C)</t>
  </si>
  <si>
    <t>Firm Service Rate Classes</t>
  </si>
  <si>
    <t>Schedule 01 - Residential Service</t>
  </si>
  <si>
    <t>Schedule 02 - Small Commercial Service</t>
  </si>
  <si>
    <t>Schedule 07 - Outdoor Recreational Lighting Service</t>
  </si>
  <si>
    <t>Schedule 08 - Governmental Street Lighting Service</t>
  </si>
  <si>
    <t>Schedule 09 - Traffic Signals</t>
  </si>
  <si>
    <t>Schedule 11TOU - Municipal Pumping Time of Use Service</t>
  </si>
  <si>
    <t>Schedule 15 - Electrolytic Refining Service</t>
  </si>
  <si>
    <t>Schedule 22 - Irrigation Service</t>
  </si>
  <si>
    <t>Schedule 24 - General Service</t>
  </si>
  <si>
    <t>Schedule 25 - Large Power Service</t>
  </si>
  <si>
    <t>Schedule 26 - Petroleum Refinery Service</t>
  </si>
  <si>
    <t>Schedule 28 - Area Lighting Service</t>
  </si>
  <si>
    <t>Schedule 30 - Electric Furnace</t>
  </si>
  <si>
    <t>Schedule 31 - Military Reservation Service</t>
  </si>
  <si>
    <t>Schedule 34 - Cotton Gin Service</t>
  </si>
  <si>
    <t>Schedule 41 - City and County Service</t>
  </si>
  <si>
    <t>Schedule COVID19 - Project No. 50664 Asset Surcharge (F)</t>
  </si>
  <si>
    <t>Non-Firm Service</t>
  </si>
  <si>
    <t>Schedule 38 - Noticed Interruptible Power Service</t>
  </si>
  <si>
    <t xml:space="preserve">    Total Base Rate Revenues</t>
  </si>
  <si>
    <t>Other Operating Revenues (D)</t>
  </si>
  <si>
    <t>Schedule 99 - Miscellaneous Service Charge Revenue</t>
  </si>
  <si>
    <t>Other Electric Revenue</t>
  </si>
  <si>
    <t>Transmission of Electricity Others</t>
  </si>
  <si>
    <t>Interconnection Application Fees</t>
  </si>
  <si>
    <t>Total Other Operating Revenues</t>
  </si>
  <si>
    <t>Sales For Resale Fuel Revenue</t>
  </si>
  <si>
    <t>Total Operating Revenues</t>
  </si>
  <si>
    <t>Unadjusted and Adjusted Base Rate and Fixed Fuel Factor Revenues as shown on Sch. O-4.1 and excludes unbilled and deferred fuel revenues.</t>
  </si>
  <si>
    <t>Fuel revenue related to non-firm is included in the corresponding retail rate.</t>
  </si>
  <si>
    <t>No changes in the Fixed Fuel Factor are proposed in this rate case. Same as Adjusted Fuel Revenues in column (f).</t>
  </si>
  <si>
    <t>Miscellaneous Revenues, except for Schedule COVID surcharge revenue, as shown on WP A-3.</t>
  </si>
  <si>
    <t>Proposed Base Rate Revenues as shown in Sch. Q-7.</t>
  </si>
  <si>
    <t>Project No. 50664 Asset Surcharge revenue as shown in Exhibit MC-9.</t>
  </si>
  <si>
    <t>Note: Unadjusted data is Per Book data, excluding unbilled revenues, deferred fuel, and Community Solar capacity charges.</t>
  </si>
  <si>
    <t xml:space="preserve"> Amounts may not add or tie to other schedules due to rounding.</t>
  </si>
  <si>
    <t>D52195</t>
  </si>
  <si>
    <t>D46831</t>
  </si>
  <si>
    <t>Base Rate Revenue Adjusted (H)</t>
  </si>
  <si>
    <t>Rate 11TOU - Municipal Pumping Time of Use Service (G)</t>
  </si>
  <si>
    <t>Rate 25 - Large Power Service (F)</t>
  </si>
  <si>
    <t>Other Electric Revenues</t>
  </si>
  <si>
    <t>Other Sales For Resale Revenues</t>
  </si>
  <si>
    <t>Adjusted Base Rate as shown on Sch. P</t>
  </si>
  <si>
    <t>Unadjusted and Adjusted Fuel Revenues as shown on Sch. O-4.1</t>
  </si>
  <si>
    <t>No changes in the Fixed Fuel Factor are proposed in this rate case. Same as Adjusted Fuel Revenues in column (f)</t>
  </si>
  <si>
    <t>Includes customers previously billed under Texas Rate No. 43</t>
  </si>
  <si>
    <t>(G)</t>
  </si>
  <si>
    <t>Includes customers previously billed under Texas Rate No. 11</t>
  </si>
  <si>
    <t>(H)</t>
  </si>
  <si>
    <t>Adjusted and Proposed Base Rate Revenues as shown in Sch. Q-7.</t>
  </si>
  <si>
    <t>Note: Unadjusted data is Per Book data, excluding unbilled revenues, deferred fuel, power factor adjustment reclass, and relate-back accrual.</t>
  </si>
  <si>
    <t>EL PASO ELECTRIC COMPANY</t>
  </si>
  <si>
    <t xml:space="preserve">     Total Firm Revenues</t>
  </si>
  <si>
    <t>El Paso Electric Company</t>
  </si>
  <si>
    <t>Docket No. 46831</t>
  </si>
  <si>
    <t>Settlement Revenue Distribution</t>
  </si>
  <si>
    <t>Rate Class</t>
  </si>
  <si>
    <t>Present Base Revenue</t>
  </si>
  <si>
    <t>Settlement Allocation</t>
  </si>
  <si>
    <t>Proposed Base Revenue Requirement</t>
  </si>
  <si>
    <t>Percent Base  Increase</t>
  </si>
  <si>
    <t>R01-Residential Service</t>
  </si>
  <si>
    <t>R02-Small General Service</t>
  </si>
  <si>
    <t>R07-Recreational Lighting Service</t>
  </si>
  <si>
    <t>R08-Governmental Street Lighting Service</t>
  </si>
  <si>
    <t>R09-Traffic Signal Service</t>
  </si>
  <si>
    <t>R11TOU-Municipal Pumping Service</t>
  </si>
  <si>
    <t>R15-Electrolytic Refining Service</t>
  </si>
  <si>
    <t>RWH-Water Heating Service</t>
  </si>
  <si>
    <t>R22-Irrigation Service</t>
  </si>
  <si>
    <t>R24-General Service</t>
  </si>
  <si>
    <t>R25-Large Power Service</t>
  </si>
  <si>
    <t>R26-Petroleum Refining Service</t>
  </si>
  <si>
    <t>R28-Private Area Lighting Service</t>
  </si>
  <si>
    <t>R30-Electric Furnace Service</t>
  </si>
  <si>
    <t>R31-Military Reservation Service</t>
  </si>
  <si>
    <t>R34-Cotton Gin Service</t>
  </si>
  <si>
    <t>R41-City/County Service</t>
  </si>
  <si>
    <t>Total Base Revenue</t>
  </si>
  <si>
    <t>Non-Firm Revenue</t>
  </si>
  <si>
    <t>Sales for Resale</t>
  </si>
  <si>
    <t>Miscellaneous Revenue</t>
  </si>
  <si>
    <t>Other Revenue</t>
  </si>
  <si>
    <t>Total Revenue</t>
  </si>
  <si>
    <t>Settlement Base Rate Revenue</t>
  </si>
  <si>
    <t>Energy Sales (kWh)
From Q-7</t>
  </si>
  <si>
    <t>Percent</t>
  </si>
  <si>
    <t>Change</t>
  </si>
  <si>
    <t>Base Revenues
($000)</t>
  </si>
  <si>
    <t>D46831 Settlement</t>
  </si>
  <si>
    <t>Rates</t>
  </si>
  <si>
    <t>D52195 Present</t>
  </si>
  <si>
    <r>
      <rPr>
        <b/>
        <sz val="11"/>
        <rFont val="Arial"/>
        <family val="2"/>
      </rPr>
      <t>Change in Energy Sales and Base Revenues</t>
    </r>
    <r>
      <rPr>
        <b/>
        <u/>
        <sz val="11"/>
        <rFont val="Arial"/>
        <family val="2"/>
      </rPr>
      <t xml:space="preserve">
Since EPE's Last Rate Case
</t>
    </r>
  </si>
  <si>
    <t>Residential Service</t>
  </si>
  <si>
    <t>Small General Service</t>
  </si>
  <si>
    <t>Outdoor Recreational Lighting Service</t>
  </si>
  <si>
    <t>Street Lighting</t>
  </si>
  <si>
    <t>Traffic Signals</t>
  </si>
  <si>
    <t>Municipal Pumping  Service - TOU</t>
  </si>
  <si>
    <t>Electrolytic Refining Service</t>
  </si>
  <si>
    <t>Off Peak Water Heating Service</t>
  </si>
  <si>
    <t>Irrigation Service</t>
  </si>
  <si>
    <t>General Service</t>
  </si>
  <si>
    <t>Large Power Service</t>
  </si>
  <si>
    <t>Petroleum Refining Service</t>
  </si>
  <si>
    <t>Private Area Lighting Service</t>
  </si>
  <si>
    <t>Electric Furnace Rate</t>
  </si>
  <si>
    <t>Military Reservation Service</t>
  </si>
  <si>
    <t>Cotton Gin Service</t>
  </si>
  <si>
    <t>City and County Service</t>
  </si>
  <si>
    <t>Energy Sales 
(MWh)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</si>
</sst>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_);\(0\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2"/>
      <name val="Arial MT"/>
    </font>
    <font>
      <sz val="12"/>
      <name val="Arial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u val="singleAccounting"/>
      <sz val="11"/>
      <name val="Arial"/>
      <family val="2"/>
    </font>
    <font>
      <u val="singleAccounting"/>
      <sz val="11"/>
      <color theme="1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u val="singleAccounting"/>
      <sz val="11"/>
      <name val="Arial"/>
      <family val="2"/>
    </font>
    <font>
      <b/>
      <u val="singleAccounting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" fillId="0" borderId="0"/>
    <xf numFmtId="9" fontId="8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5" fillId="0" borderId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94">
    <xf numFmtId="0" fontId="0" fillId="0" borderId="0" xfId="0"/>
    <xf numFmtId="164" fontId="2" fillId="0" borderId="0" xfId="1" applyNumberFormat="1" applyFont="1" applyFill="1"/>
    <xf numFmtId="0" fontId="2" fillId="0" borderId="0" xfId="0" applyFont="1" applyFill="1"/>
    <xf numFmtId="164" fontId="2" fillId="0" borderId="2" xfId="1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0" fontId="2" fillId="0" borderId="0" xfId="2" applyNumberFormat="1" applyFont="1" applyFill="1"/>
    <xf numFmtId="164" fontId="2" fillId="0" borderId="0" xfId="1" applyNumberFormat="1" applyFont="1" applyFill="1" applyBorder="1"/>
    <xf numFmtId="10" fontId="2" fillId="0" borderId="0" xfId="2" applyNumberFormat="1" applyFont="1" applyFill="1" applyBorder="1"/>
    <xf numFmtId="10" fontId="2" fillId="0" borderId="2" xfId="2" applyNumberFormat="1" applyFont="1" applyFill="1" applyBorder="1"/>
    <xf numFmtId="0" fontId="2" fillId="0" borderId="0" xfId="0" applyFont="1" applyFill="1" applyBorder="1"/>
    <xf numFmtId="164" fontId="2" fillId="0" borderId="1" xfId="1" applyNumberFormat="1" applyFont="1" applyFill="1" applyBorder="1"/>
    <xf numFmtId="10" fontId="2" fillId="0" borderId="1" xfId="2" applyNumberFormat="1" applyFont="1" applyFill="1" applyBorder="1"/>
    <xf numFmtId="0" fontId="2" fillId="0" borderId="0" xfId="0" applyFont="1" applyFill="1" applyAlignment="1">
      <alignment horizontal="left" indent="2"/>
    </xf>
    <xf numFmtId="164" fontId="2" fillId="0" borderId="0" xfId="0" applyNumberFormat="1" applyFont="1" applyFill="1"/>
    <xf numFmtId="164" fontId="2" fillId="0" borderId="3" xfId="1" applyNumberFormat="1" applyFont="1" applyFill="1" applyBorder="1"/>
    <xf numFmtId="10" fontId="2" fillId="0" borderId="3" xfId="2" applyNumberFormat="1" applyFont="1" applyFill="1" applyBorder="1"/>
    <xf numFmtId="0" fontId="4" fillId="0" borderId="1" xfId="0" applyFont="1" applyFill="1" applyBorder="1" applyAlignment="1">
      <alignment horizontal="center" wrapText="1"/>
    </xf>
    <xf numFmtId="0" fontId="5" fillId="0" borderId="0" xfId="0" applyFont="1" applyFill="1"/>
    <xf numFmtId="0" fontId="2" fillId="0" borderId="0" xfId="0" applyFont="1" applyFill="1" applyAlignment="1">
      <alignment horizontal="left" indent="1"/>
    </xf>
    <xf numFmtId="165" fontId="2" fillId="0" borderId="0" xfId="1" applyNumberFormat="1" applyFont="1" applyFill="1"/>
    <xf numFmtId="0" fontId="2" fillId="0" borderId="0" xfId="0" applyFont="1" applyFill="1" applyBorder="1" applyAlignment="1">
      <alignment horizontal="left" indent="1"/>
    </xf>
    <xf numFmtId="164" fontId="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/>
    <xf numFmtId="0" fontId="2" fillId="0" borderId="0" xfId="0" applyFont="1" applyFill="1" applyAlignment="1">
      <alignment horizontal="left"/>
    </xf>
    <xf numFmtId="164" fontId="5" fillId="0" borderId="0" xfId="1" applyNumberFormat="1" applyFont="1" applyFill="1"/>
    <xf numFmtId="164" fontId="5" fillId="0" borderId="0" xfId="0" applyNumberFormat="1" applyFont="1" applyFill="1"/>
    <xf numFmtId="164" fontId="2" fillId="0" borderId="0" xfId="0" applyNumberFormat="1" applyFont="1"/>
    <xf numFmtId="164" fontId="5" fillId="0" borderId="0" xfId="0" applyNumberFormat="1" applyFont="1"/>
    <xf numFmtId="0" fontId="2" fillId="0" borderId="0" xfId="0" applyFont="1" applyFill="1" applyAlignment="1">
      <alignment horizontal="right" readingOrder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 indent="1"/>
    </xf>
    <xf numFmtId="0" fontId="13" fillId="0" borderId="0" xfId="13" applyFont="1" applyFill="1" applyBorder="1" applyAlignment="1">
      <alignment horizontal="left" vertical="top"/>
    </xf>
    <xf numFmtId="0" fontId="14" fillId="0" borderId="0" xfId="13" applyFont="1" applyFill="1" applyBorder="1" applyAlignment="1">
      <alignment horizontal="left" vertical="top"/>
    </xf>
    <xf numFmtId="0" fontId="13" fillId="0" borderId="6" xfId="13" applyFont="1" applyFill="1" applyBorder="1" applyAlignment="1">
      <alignment horizontal="left"/>
    </xf>
    <xf numFmtId="0" fontId="8" fillId="0" borderId="6" xfId="13" applyFont="1" applyBorder="1" applyAlignment="1">
      <alignment horizontal="center" wrapText="1"/>
    </xf>
    <xf numFmtId="0" fontId="13" fillId="0" borderId="6" xfId="13" applyFont="1" applyFill="1" applyBorder="1" applyAlignment="1">
      <alignment horizontal="center" wrapText="1"/>
    </xf>
    <xf numFmtId="0" fontId="13" fillId="0" borderId="0" xfId="13" applyFont="1" applyFill="1" applyBorder="1" applyAlignment="1">
      <alignment horizontal="left"/>
    </xf>
    <xf numFmtId="0" fontId="8" fillId="0" borderId="0" xfId="13" applyFont="1" applyBorder="1" applyAlignment="1">
      <alignment horizontal="center" wrapText="1"/>
    </xf>
    <xf numFmtId="0" fontId="13" fillId="0" borderId="0" xfId="13" applyFont="1" applyFill="1" applyBorder="1" applyAlignment="1">
      <alignment horizontal="center" wrapText="1"/>
    </xf>
    <xf numFmtId="0" fontId="13" fillId="0" borderId="0" xfId="13" applyFont="1" applyFill="1" applyAlignment="1" applyProtection="1">
      <alignment horizontal="left"/>
      <protection locked="0"/>
    </xf>
    <xf numFmtId="164" fontId="8" fillId="0" borderId="0" xfId="14" applyNumberFormat="1" applyFont="1" applyFill="1" applyBorder="1"/>
    <xf numFmtId="164" fontId="13" fillId="0" borderId="0" xfId="14" applyNumberFormat="1" applyFont="1" applyFill="1" applyBorder="1" applyAlignment="1">
      <alignment horizontal="left" vertical="top"/>
    </xf>
    <xf numFmtId="10" fontId="13" fillId="0" borderId="0" xfId="15" applyNumberFormat="1" applyFont="1" applyFill="1" applyBorder="1" applyAlignment="1">
      <alignment horizontal="right" vertical="top"/>
    </xf>
    <xf numFmtId="165" fontId="14" fillId="0" borderId="0" xfId="16" applyNumberFormat="1" applyFont="1" applyFill="1" applyBorder="1" applyAlignment="1">
      <alignment horizontal="left" vertical="top"/>
    </xf>
    <xf numFmtId="165" fontId="8" fillId="0" borderId="0" xfId="16" applyNumberFormat="1" applyFont="1" applyFill="1" applyBorder="1"/>
    <xf numFmtId="165" fontId="13" fillId="0" borderId="0" xfId="16" applyNumberFormat="1" applyFont="1" applyFill="1" applyBorder="1" applyAlignment="1">
      <alignment horizontal="left" vertical="top"/>
    </xf>
    <xf numFmtId="0" fontId="13" fillId="0" borderId="0" xfId="13" applyFont="1" applyAlignment="1" applyProtection="1">
      <alignment horizontal="left"/>
      <protection locked="0"/>
    </xf>
    <xf numFmtId="165" fontId="8" fillId="0" borderId="0" xfId="16" applyNumberFormat="1" applyFont="1" applyBorder="1"/>
    <xf numFmtId="10" fontId="13" fillId="0" borderId="1" xfId="15" applyNumberFormat="1" applyFont="1" applyFill="1" applyBorder="1" applyAlignment="1">
      <alignment horizontal="right" vertical="top"/>
    </xf>
    <xf numFmtId="164" fontId="8" fillId="0" borderId="4" xfId="14" applyNumberFormat="1" applyFont="1" applyBorder="1" applyAlignment="1">
      <alignment horizontal="right"/>
    </xf>
    <xf numFmtId="164" fontId="13" fillId="0" borderId="4" xfId="14" applyNumberFormat="1" applyFont="1" applyFill="1" applyBorder="1" applyAlignment="1">
      <alignment horizontal="left" vertical="top"/>
    </xf>
    <xf numFmtId="164" fontId="8" fillId="0" borderId="0" xfId="14" applyNumberFormat="1" applyFont="1" applyBorder="1" applyAlignment="1">
      <alignment horizontal="right"/>
    </xf>
    <xf numFmtId="43" fontId="14" fillId="0" borderId="0" xfId="13" applyNumberFormat="1" applyFont="1" applyFill="1" applyBorder="1" applyAlignment="1">
      <alignment horizontal="left" vertical="top"/>
    </xf>
    <xf numFmtId="165" fontId="8" fillId="0" borderId="1" xfId="16" applyNumberFormat="1" applyFont="1" applyBorder="1"/>
    <xf numFmtId="165" fontId="13" fillId="0" borderId="1" xfId="16" applyNumberFormat="1" applyFont="1" applyFill="1" applyBorder="1" applyAlignment="1">
      <alignment horizontal="left" vertical="top"/>
    </xf>
    <xf numFmtId="164" fontId="8" fillId="0" borderId="5" xfId="14" applyNumberFormat="1" applyFont="1" applyBorder="1"/>
    <xf numFmtId="10" fontId="13" fillId="0" borderId="5" xfId="15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horizontal="center"/>
    </xf>
    <xf numFmtId="0" fontId="16" fillId="0" borderId="0" xfId="0" applyNumberFormat="1" applyFont="1" applyFill="1" applyBorder="1" applyAlignment="1">
      <alignment horizontal="center" wrapText="1"/>
    </xf>
    <xf numFmtId="0" fontId="17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165" fontId="7" fillId="0" borderId="0" xfId="1" applyNumberFormat="1" applyFont="1" applyFill="1"/>
    <xf numFmtId="9" fontId="7" fillId="0" borderId="0" xfId="2" applyFont="1" applyFill="1"/>
    <xf numFmtId="5" fontId="7" fillId="0" borderId="0" xfId="1" applyNumberFormat="1" applyFont="1" applyFill="1"/>
    <xf numFmtId="165" fontId="7" fillId="0" borderId="3" xfId="0" applyNumberFormat="1" applyFont="1" applyFill="1" applyBorder="1"/>
    <xf numFmtId="165" fontId="7" fillId="0" borderId="0" xfId="0" applyNumberFormat="1" applyFont="1" applyFill="1"/>
    <xf numFmtId="5" fontId="7" fillId="0" borderId="3" xfId="0" applyNumberFormat="1" applyFont="1" applyFill="1" applyBorder="1"/>
    <xf numFmtId="0" fontId="7" fillId="0" borderId="0" xfId="0" applyFont="1" applyFill="1" applyAlignment="1">
      <alignment horizontal="center" vertical="top"/>
    </xf>
    <xf numFmtId="166" fontId="7" fillId="0" borderId="0" xfId="0" applyNumberFormat="1" applyFont="1" applyFill="1" applyAlignment="1">
      <alignment horizontal="center" vertical="top"/>
    </xf>
    <xf numFmtId="0" fontId="20" fillId="0" borderId="0" xfId="0" applyFont="1" applyFill="1" applyAlignment="1">
      <alignment horizontal="center"/>
    </xf>
    <xf numFmtId="0" fontId="21" fillId="0" borderId="0" xfId="0" applyNumberFormat="1" applyFont="1" applyFill="1" applyBorder="1" applyAlignment="1">
      <alignment horizontal="center" wrapText="1"/>
    </xf>
    <xf numFmtId="0" fontId="22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21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right" textRotation="180" wrapText="1" readingOrder="1"/>
    </xf>
    <xf numFmtId="0" fontId="7" fillId="0" borderId="0" xfId="13" applyFont="1" applyFill="1" applyAlignment="1"/>
  </cellXfs>
  <cellStyles count="21">
    <cellStyle name="Comma" xfId="1" builtinId="3"/>
    <cellStyle name="Comma 2" xfId="4"/>
    <cellStyle name="Comma 2 2" xfId="19"/>
    <cellStyle name="Comma 2 2 2" xfId="7"/>
    <cellStyle name="Comma 3" xfId="16"/>
    <cellStyle name="Currency 2" xfId="6"/>
    <cellStyle name="Currency 2 2" xfId="12"/>
    <cellStyle name="Currency 3" xfId="14"/>
    <cellStyle name="Currency 4 2" xfId="5"/>
    <cellStyle name="Normal" xfId="0" builtinId="0"/>
    <cellStyle name="Normal 2" xfId="3"/>
    <cellStyle name="Normal 2 2" xfId="11"/>
    <cellStyle name="Normal 3" xfId="13"/>
    <cellStyle name="Normal 4" xfId="18"/>
    <cellStyle name="Normal 5 2" xfId="9"/>
    <cellStyle name="Normal 7 2" xfId="8"/>
    <cellStyle name="Normal 7 3" xfId="17"/>
    <cellStyle name="Percent" xfId="2" builtinId="5"/>
    <cellStyle name="Percent 2" xfId="10"/>
    <cellStyle name="Percent 3" xfId="15"/>
    <cellStyle name="Percent 4" xfId="20"/>
  </cellStyles>
  <dxfs count="0"/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G4" sqref="G4:I4"/>
    </sheetView>
  </sheetViews>
  <sheetFormatPr defaultColWidth="9.15234375" defaultRowHeight="12.45"/>
  <cols>
    <col min="1" max="1" width="5.69140625" style="33" customWidth="1"/>
    <col min="2" max="2" width="35.69140625" style="34" customWidth="1"/>
    <col min="3" max="4" width="11.69140625" style="34" customWidth="1"/>
    <col min="5" max="5" width="9.69140625" style="34" customWidth="1"/>
    <col min="6" max="6" width="1.69140625" style="34" customWidth="1"/>
    <col min="7" max="8" width="11.69140625" style="34" customWidth="1"/>
    <col min="9" max="9" width="9.69140625" style="34" customWidth="1"/>
    <col min="10" max="11" width="9.15234375" style="34"/>
    <col min="12" max="13" width="15.69140625" style="34" bestFit="1" customWidth="1"/>
    <col min="14" max="16384" width="9.15234375" style="34"/>
  </cols>
  <sheetData>
    <row r="1" spans="1:13" ht="15.45">
      <c r="A1" s="87" t="s">
        <v>116</v>
      </c>
      <c r="B1" s="87"/>
      <c r="C1" s="87"/>
      <c r="D1" s="87"/>
      <c r="E1" s="87"/>
      <c r="F1" s="87"/>
      <c r="G1" s="87"/>
      <c r="H1" s="87"/>
      <c r="I1" s="87"/>
    </row>
    <row r="2" spans="1:13" ht="36" customHeight="1">
      <c r="A2" s="88" t="s">
        <v>157</v>
      </c>
      <c r="B2" s="89"/>
      <c r="C2" s="89"/>
      <c r="D2" s="89"/>
      <c r="E2" s="89"/>
      <c r="F2" s="89"/>
      <c r="G2" s="89"/>
      <c r="H2" s="89"/>
      <c r="I2" s="89"/>
    </row>
    <row r="3" spans="1:13" s="33" customFormat="1" ht="32.15" customHeight="1"/>
    <row r="4" spans="1:13" s="33" customFormat="1" ht="28.75" customHeight="1">
      <c r="A4" s="64"/>
      <c r="B4" s="64"/>
      <c r="C4" s="86" t="s">
        <v>175</v>
      </c>
      <c r="D4" s="86"/>
      <c r="E4" s="86"/>
      <c r="F4" s="78"/>
      <c r="G4" s="86" t="s">
        <v>153</v>
      </c>
      <c r="H4" s="86"/>
      <c r="I4" s="86"/>
      <c r="L4" s="90" t="s">
        <v>150</v>
      </c>
      <c r="M4" s="91"/>
    </row>
    <row r="5" spans="1:13" s="33" customFormat="1" ht="28.3">
      <c r="A5" s="64"/>
      <c r="B5" s="64"/>
      <c r="C5" s="84"/>
      <c r="D5" s="84"/>
      <c r="E5" s="84" t="s">
        <v>151</v>
      </c>
      <c r="F5" s="78"/>
      <c r="G5" s="84" t="s">
        <v>154</v>
      </c>
      <c r="H5" s="84" t="s">
        <v>156</v>
      </c>
      <c r="I5" s="84" t="s">
        <v>151</v>
      </c>
      <c r="L5" s="85"/>
      <c r="M5" s="67"/>
    </row>
    <row r="6" spans="1:13" s="33" customFormat="1" ht="18">
      <c r="A6" s="83" t="s">
        <v>0</v>
      </c>
      <c r="B6" s="83" t="s">
        <v>121</v>
      </c>
      <c r="C6" s="79" t="s">
        <v>101</v>
      </c>
      <c r="D6" s="80" t="s">
        <v>100</v>
      </c>
      <c r="E6" s="80" t="s">
        <v>152</v>
      </c>
      <c r="F6" s="78"/>
      <c r="G6" s="79" t="s">
        <v>155</v>
      </c>
      <c r="H6" s="80" t="s">
        <v>155</v>
      </c>
      <c r="I6" s="80" t="s">
        <v>152</v>
      </c>
      <c r="L6" s="65" t="s">
        <v>101</v>
      </c>
      <c r="M6" s="66" t="s">
        <v>100</v>
      </c>
    </row>
    <row r="7" spans="1:13" s="82" customFormat="1" ht="22.95" customHeight="1">
      <c r="A7" s="81"/>
      <c r="B7" s="81"/>
      <c r="C7" s="68">
        <v>-1</v>
      </c>
      <c r="D7" s="68">
        <f>C7-1</f>
        <v>-2</v>
      </c>
      <c r="E7" s="68">
        <f>D7-1</f>
        <v>-3</v>
      </c>
      <c r="F7" s="76"/>
      <c r="G7" s="77">
        <f>E7-1</f>
        <v>-4</v>
      </c>
      <c r="H7" s="68">
        <f t="shared" ref="H7:I7" si="0">G7-1</f>
        <v>-5</v>
      </c>
      <c r="I7" s="68">
        <f t="shared" si="0"/>
        <v>-6</v>
      </c>
      <c r="L7" s="76"/>
      <c r="M7" s="76"/>
    </row>
    <row r="8" spans="1:13" ht="22.5" hidden="1" customHeight="1">
      <c r="A8" s="64"/>
      <c r="B8" s="69" t="s">
        <v>63</v>
      </c>
      <c r="C8" s="69"/>
      <c r="D8" s="69"/>
      <c r="E8" s="69"/>
      <c r="F8" s="69"/>
      <c r="G8" s="69"/>
      <c r="H8" s="69"/>
      <c r="I8" s="69"/>
      <c r="L8" s="69"/>
      <c r="M8" s="69"/>
    </row>
    <row r="9" spans="1:13" ht="15" customHeight="1">
      <c r="A9" s="64">
        <v>1</v>
      </c>
      <c r="B9" s="93" t="s">
        <v>158</v>
      </c>
      <c r="C9" s="70">
        <f>L9/1000</f>
        <v>2122892.41</v>
      </c>
      <c r="D9" s="70">
        <f>M9/1000</f>
        <v>2478851.3259999999</v>
      </c>
      <c r="E9" s="71">
        <f>D9/C9-1</f>
        <v>0.16767638073565849</v>
      </c>
      <c r="F9" s="69"/>
      <c r="G9" s="72">
        <f>'46831'!$E4/1000</f>
        <v>231249.64159067738</v>
      </c>
      <c r="H9" s="72">
        <f>'52195'!$D4/1000</f>
        <v>273638.83030501177</v>
      </c>
      <c r="I9" s="71">
        <f>H9/G9-1</f>
        <v>0.18330488394600519</v>
      </c>
      <c r="L9" s="70">
        <v>2122892410</v>
      </c>
      <c r="M9" s="70">
        <v>2478851326</v>
      </c>
    </row>
    <row r="10" spans="1:13" ht="15" customHeight="1">
      <c r="A10" s="64">
        <f>A9+1</f>
        <v>2</v>
      </c>
      <c r="B10" s="93" t="s">
        <v>159</v>
      </c>
      <c r="C10" s="70">
        <f t="shared" ref="C10:C25" si="1">L10/1000</f>
        <v>277317.94199999998</v>
      </c>
      <c r="D10" s="70">
        <f t="shared" ref="D10:D25" si="2">M10/1000</f>
        <v>272309.109</v>
      </c>
      <c r="E10" s="71">
        <f t="shared" ref="E10:E26" si="3">D10/C10-1</f>
        <v>-1.8061698294299267E-2</v>
      </c>
      <c r="F10" s="69"/>
      <c r="G10" s="72">
        <f>'46831'!$E5/1000</f>
        <v>32913.256183329693</v>
      </c>
      <c r="H10" s="72">
        <f>'52195'!$D5/1000</f>
        <v>33319.684215165813</v>
      </c>
      <c r="I10" s="71">
        <f t="shared" ref="I10:I26" si="4">H10/G10-1</f>
        <v>1.2348460133275285E-2</v>
      </c>
      <c r="L10" s="70">
        <v>277317942</v>
      </c>
      <c r="M10" s="70">
        <v>272309109</v>
      </c>
    </row>
    <row r="11" spans="1:13" ht="15" customHeight="1">
      <c r="A11" s="64">
        <f t="shared" ref="A11:A26" si="5">A10+1</f>
        <v>3</v>
      </c>
      <c r="B11" s="93" t="s">
        <v>160</v>
      </c>
      <c r="C11" s="70">
        <f t="shared" si="1"/>
        <v>5318.5460000000003</v>
      </c>
      <c r="D11" s="70">
        <f t="shared" si="2"/>
        <v>7315.6419999999998</v>
      </c>
      <c r="E11" s="71">
        <f t="shared" si="3"/>
        <v>0.37549661129188294</v>
      </c>
      <c r="F11" s="69"/>
      <c r="G11" s="72">
        <f>'46831'!$E6/1000</f>
        <v>570.0466579917844</v>
      </c>
      <c r="H11" s="72">
        <f>'52195'!$D6/1000</f>
        <v>462.97971052787483</v>
      </c>
      <c r="I11" s="71">
        <f t="shared" si="4"/>
        <v>-0.18782137560650802</v>
      </c>
      <c r="L11" s="70">
        <v>5318546</v>
      </c>
      <c r="M11" s="70">
        <f>SUM(3639116,3676526)</f>
        <v>7315642</v>
      </c>
    </row>
    <row r="12" spans="1:13" ht="15" customHeight="1">
      <c r="A12" s="64">
        <f t="shared" si="5"/>
        <v>4</v>
      </c>
      <c r="B12" s="93" t="s">
        <v>161</v>
      </c>
      <c r="C12" s="70">
        <f t="shared" si="1"/>
        <v>33230.642999999996</v>
      </c>
      <c r="D12" s="70">
        <f t="shared" si="2"/>
        <v>36054.762999999999</v>
      </c>
      <c r="E12" s="71">
        <f t="shared" si="3"/>
        <v>8.4985415419136068E-2</v>
      </c>
      <c r="F12" s="69"/>
      <c r="G12" s="72">
        <f>'46831'!$E7/1000</f>
        <v>3738.0971765399372</v>
      </c>
      <c r="H12" s="72">
        <f>'52195'!$D7/1000</f>
        <v>4046.6202636557859</v>
      </c>
      <c r="I12" s="71">
        <f t="shared" si="4"/>
        <v>8.2534795791859183E-2</v>
      </c>
      <c r="L12" s="70">
        <v>33230643</v>
      </c>
      <c r="M12" s="70">
        <f>SUM(27684531,8370232)</f>
        <v>36054763</v>
      </c>
    </row>
    <row r="13" spans="1:13" ht="15" customHeight="1">
      <c r="A13" s="64">
        <f t="shared" si="5"/>
        <v>5</v>
      </c>
      <c r="B13" s="93" t="s">
        <v>162</v>
      </c>
      <c r="C13" s="70">
        <f t="shared" si="1"/>
        <v>2629.0320000000002</v>
      </c>
      <c r="D13" s="70">
        <f t="shared" si="2"/>
        <v>2655.1619999999998</v>
      </c>
      <c r="E13" s="71">
        <f t="shared" si="3"/>
        <v>9.9390193805171112E-3</v>
      </c>
      <c r="F13" s="69"/>
      <c r="G13" s="72">
        <f>'46831'!$E8/1000</f>
        <v>90.824475919999998</v>
      </c>
      <c r="H13" s="72">
        <f>'52195'!$D8/1000</f>
        <v>95.203650816439136</v>
      </c>
      <c r="I13" s="71">
        <f t="shared" si="4"/>
        <v>4.8215801435467665E-2</v>
      </c>
      <c r="L13" s="70">
        <v>2629032</v>
      </c>
      <c r="M13" s="70">
        <f>SUM(2587140,68022)</f>
        <v>2655162</v>
      </c>
    </row>
    <row r="14" spans="1:13" ht="15" customHeight="1">
      <c r="A14" s="64">
        <f t="shared" si="5"/>
        <v>6</v>
      </c>
      <c r="B14" s="93" t="s">
        <v>163</v>
      </c>
      <c r="C14" s="70">
        <f t="shared" si="1"/>
        <v>159475.726</v>
      </c>
      <c r="D14" s="70">
        <f t="shared" si="2"/>
        <v>172350.35399999999</v>
      </c>
      <c r="E14" s="71">
        <f t="shared" si="3"/>
        <v>8.0730957136385673E-2</v>
      </c>
      <c r="F14" s="69"/>
      <c r="G14" s="72">
        <f>'46831'!$E9/1000</f>
        <v>8913.3227408275216</v>
      </c>
      <c r="H14" s="72">
        <f>'52195'!$D9/1000</f>
        <v>10102.350062354</v>
      </c>
      <c r="I14" s="71">
        <f t="shared" si="4"/>
        <v>0.13339888570175207</v>
      </c>
      <c r="L14" s="70">
        <f>15875952+143599774</f>
        <v>159475726</v>
      </c>
      <c r="M14" s="70">
        <f>SUM(123976228,48374126)</f>
        <v>172350354</v>
      </c>
    </row>
    <row r="15" spans="1:13" ht="15" customHeight="1">
      <c r="A15" s="64">
        <f t="shared" si="5"/>
        <v>7</v>
      </c>
      <c r="B15" s="93" t="s">
        <v>164</v>
      </c>
      <c r="C15" s="70">
        <f t="shared" si="1"/>
        <v>55781.398000000001</v>
      </c>
      <c r="D15" s="70">
        <f t="shared" si="2"/>
        <v>42604.773999999998</v>
      </c>
      <c r="E15" s="71">
        <f t="shared" si="3"/>
        <v>-0.23621896317478464</v>
      </c>
      <c r="F15" s="69"/>
      <c r="G15" s="72">
        <f>'46831'!$E10/1000</f>
        <v>2259.9188185800003</v>
      </c>
      <c r="H15" s="72">
        <f>'52195'!$D10/1000</f>
        <v>1830.0632217868899</v>
      </c>
      <c r="I15" s="71">
        <f t="shared" si="4"/>
        <v>-0.19020842397480731</v>
      </c>
      <c r="L15" s="70">
        <v>55781398</v>
      </c>
      <c r="M15" s="70">
        <v>42604774</v>
      </c>
    </row>
    <row r="16" spans="1:13" ht="15" customHeight="1">
      <c r="A16" s="64">
        <f t="shared" si="5"/>
        <v>8</v>
      </c>
      <c r="B16" s="93" t="s">
        <v>165</v>
      </c>
      <c r="C16" s="70">
        <f t="shared" si="1"/>
        <v>8663.5759999999991</v>
      </c>
      <c r="D16" s="70">
        <f t="shared" si="2"/>
        <v>5123.6400000000003</v>
      </c>
      <c r="E16" s="71">
        <f t="shared" si="3"/>
        <v>-0.40859986684482241</v>
      </c>
      <c r="F16" s="69"/>
      <c r="G16" s="72">
        <f>'46831'!$E11/1000</f>
        <v>679.01613110999995</v>
      </c>
      <c r="H16" s="72">
        <f>'52195'!$D11/1000</f>
        <v>474.58198317006639</v>
      </c>
      <c r="I16" s="71">
        <f t="shared" si="4"/>
        <v>-0.30107406668784342</v>
      </c>
      <c r="L16" s="70">
        <v>8663576</v>
      </c>
      <c r="M16" s="70">
        <v>5123640</v>
      </c>
    </row>
    <row r="17" spans="1:13" ht="15" customHeight="1">
      <c r="A17" s="64">
        <f t="shared" si="5"/>
        <v>9</v>
      </c>
      <c r="B17" s="93" t="s">
        <v>166</v>
      </c>
      <c r="C17" s="70">
        <f t="shared" si="1"/>
        <v>5045.54</v>
      </c>
      <c r="D17" s="70">
        <f t="shared" si="2"/>
        <v>3840.029</v>
      </c>
      <c r="E17" s="71">
        <f t="shared" si="3"/>
        <v>-0.23892606143247308</v>
      </c>
      <c r="F17" s="69"/>
      <c r="G17" s="72">
        <f>'46831'!$E12/1000</f>
        <v>480.99726416792839</v>
      </c>
      <c r="H17" s="72">
        <f>'52195'!$D12/1000</f>
        <v>423.41350954326606</v>
      </c>
      <c r="I17" s="71">
        <f t="shared" si="4"/>
        <v>-0.11971742651026462</v>
      </c>
      <c r="L17" s="70">
        <v>5045540</v>
      </c>
      <c r="M17" s="70">
        <v>3840029</v>
      </c>
    </row>
    <row r="18" spans="1:13" ht="15" customHeight="1">
      <c r="A18" s="64">
        <f t="shared" si="5"/>
        <v>10</v>
      </c>
      <c r="B18" s="93" t="s">
        <v>167</v>
      </c>
      <c r="C18" s="70">
        <f t="shared" si="1"/>
        <v>1532874.71</v>
      </c>
      <c r="D18" s="70">
        <f t="shared" si="2"/>
        <v>1450801.6440000001</v>
      </c>
      <c r="E18" s="71">
        <f t="shared" si="3"/>
        <v>-5.3541927115491328E-2</v>
      </c>
      <c r="F18" s="69"/>
      <c r="G18" s="72">
        <f>'46831'!$E13/1000</f>
        <v>124721.2117290528</v>
      </c>
      <c r="H18" s="72">
        <f>'52195'!$D13/1000</f>
        <v>125005.74000061082</v>
      </c>
      <c r="I18" s="71">
        <f t="shared" si="4"/>
        <v>2.2813142015982724E-3</v>
      </c>
      <c r="L18" s="70">
        <v>1532874710</v>
      </c>
      <c r="M18" s="70">
        <f>SUM(1418469296,32332348)</f>
        <v>1450801644</v>
      </c>
    </row>
    <row r="19" spans="1:13" ht="15" customHeight="1">
      <c r="A19" s="64">
        <f t="shared" si="5"/>
        <v>11</v>
      </c>
      <c r="B19" s="93" t="s">
        <v>168</v>
      </c>
      <c r="C19" s="70">
        <f t="shared" si="1"/>
        <v>647278.30000000005</v>
      </c>
      <c r="D19" s="70">
        <f t="shared" si="2"/>
        <v>611107.049</v>
      </c>
      <c r="E19" s="71">
        <f t="shared" si="3"/>
        <v>-5.5882069582743665E-2</v>
      </c>
      <c r="F19" s="69"/>
      <c r="G19" s="72">
        <f>'46831'!$E14/1000</f>
        <v>38132.332253288776</v>
      </c>
      <c r="H19" s="72">
        <f>'52195'!$D14/1000</f>
        <v>35955.664022177742</v>
      </c>
      <c r="I19" s="71">
        <f t="shared" si="4"/>
        <v>-5.7081959127304738E-2</v>
      </c>
      <c r="L19" s="70">
        <v>647278300</v>
      </c>
      <c r="M19" s="70">
        <f>SUM(425051982,178355774,7699293)</f>
        <v>611107049</v>
      </c>
    </row>
    <row r="20" spans="1:13" ht="15" customHeight="1">
      <c r="A20" s="64">
        <f t="shared" si="5"/>
        <v>12</v>
      </c>
      <c r="B20" s="93" t="s">
        <v>169</v>
      </c>
      <c r="C20" s="70">
        <f t="shared" si="1"/>
        <v>334025.35499999998</v>
      </c>
      <c r="D20" s="70">
        <f t="shared" si="2"/>
        <v>314641.71899999998</v>
      </c>
      <c r="E20" s="71">
        <f t="shared" si="3"/>
        <v>-5.803043304901212E-2</v>
      </c>
      <c r="F20" s="69"/>
      <c r="G20" s="72">
        <f>'46831'!$E15/1000</f>
        <v>11823.490818749999</v>
      </c>
      <c r="H20" s="72">
        <f>'52195'!$D15/1000</f>
        <v>10964.770368777772</v>
      </c>
      <c r="I20" s="71">
        <f t="shared" si="4"/>
        <v>-7.2628334823962915E-2</v>
      </c>
      <c r="L20" s="70">
        <v>334025355</v>
      </c>
      <c r="M20" s="70">
        <v>314641719</v>
      </c>
    </row>
    <row r="21" spans="1:13" ht="15" customHeight="1">
      <c r="A21" s="64">
        <f t="shared" si="5"/>
        <v>13</v>
      </c>
      <c r="B21" s="93" t="s">
        <v>170</v>
      </c>
      <c r="C21" s="70">
        <f t="shared" si="1"/>
        <v>27182.226999999999</v>
      </c>
      <c r="D21" s="70">
        <f t="shared" si="2"/>
        <v>26829.319</v>
      </c>
      <c r="E21" s="71">
        <f t="shared" si="3"/>
        <v>-1.2983042191502592E-2</v>
      </c>
      <c r="F21" s="69"/>
      <c r="G21" s="72">
        <f>'46831'!$E16/1000</f>
        <v>2762.4583662600007</v>
      </c>
      <c r="H21" s="72">
        <f>'52195'!$D16/1000</f>
        <v>2932.6136485523039</v>
      </c>
      <c r="I21" s="71">
        <f t="shared" si="4"/>
        <v>6.1595600632588177E-2</v>
      </c>
      <c r="L21" s="70">
        <v>27182227</v>
      </c>
      <c r="M21" s="70">
        <v>26829319</v>
      </c>
    </row>
    <row r="22" spans="1:13" ht="15" customHeight="1">
      <c r="A22" s="64">
        <f t="shared" si="5"/>
        <v>14</v>
      </c>
      <c r="B22" s="93" t="s">
        <v>171</v>
      </c>
      <c r="C22" s="70">
        <f t="shared" si="1"/>
        <v>18429.454000000002</v>
      </c>
      <c r="D22" s="70">
        <f t="shared" si="2"/>
        <v>21568.632000000001</v>
      </c>
      <c r="E22" s="71">
        <f t="shared" si="3"/>
        <v>0.17033483466194932</v>
      </c>
      <c r="F22" s="69"/>
      <c r="G22" s="72">
        <f>'46831'!$E17/1000</f>
        <v>1291.31053969</v>
      </c>
      <c r="H22" s="72">
        <f>'52195'!$D17/1000</f>
        <v>1191.7596634111394</v>
      </c>
      <c r="I22" s="71">
        <f t="shared" si="4"/>
        <v>-7.7092901528364677E-2</v>
      </c>
      <c r="L22" s="70">
        <v>18429454</v>
      </c>
      <c r="M22" s="70">
        <v>21568632</v>
      </c>
    </row>
    <row r="23" spans="1:13" ht="15" customHeight="1">
      <c r="A23" s="64">
        <f t="shared" si="5"/>
        <v>15</v>
      </c>
      <c r="B23" s="93" t="s">
        <v>172</v>
      </c>
      <c r="C23" s="70">
        <f t="shared" si="1"/>
        <v>264626.88900000002</v>
      </c>
      <c r="D23" s="70">
        <f t="shared" si="2"/>
        <v>278539.09700000001</v>
      </c>
      <c r="E23" s="71">
        <f t="shared" si="3"/>
        <v>5.2572918997660922E-2</v>
      </c>
      <c r="F23" s="69"/>
      <c r="G23" s="72">
        <f>'46831'!$E18/1000</f>
        <v>12437.4296652308</v>
      </c>
      <c r="H23" s="72">
        <f>'52195'!$D18/1000</f>
        <v>13009.891928819972</v>
      </c>
      <c r="I23" s="71">
        <f t="shared" si="4"/>
        <v>4.6027376957918253E-2</v>
      </c>
      <c r="L23" s="70">
        <v>264626889</v>
      </c>
      <c r="M23" s="70">
        <v>278539097</v>
      </c>
    </row>
    <row r="24" spans="1:13" ht="15" customHeight="1">
      <c r="A24" s="64">
        <f t="shared" si="5"/>
        <v>16</v>
      </c>
      <c r="B24" s="93" t="s">
        <v>173</v>
      </c>
      <c r="C24" s="70">
        <f t="shared" si="1"/>
        <v>1603.739</v>
      </c>
      <c r="D24" s="70">
        <f t="shared" si="2"/>
        <v>1596.38</v>
      </c>
      <c r="E24" s="71">
        <f t="shared" si="3"/>
        <v>-4.5886518941049559E-3</v>
      </c>
      <c r="F24" s="69"/>
      <c r="G24" s="72">
        <f>'46831'!$E19/1000</f>
        <v>120.34033489397025</v>
      </c>
      <c r="H24" s="72">
        <f>'52195'!$D19/1000</f>
        <v>132.97222040836914</v>
      </c>
      <c r="I24" s="71">
        <f t="shared" si="4"/>
        <v>0.10496801031448544</v>
      </c>
      <c r="L24" s="70">
        <v>1603739</v>
      </c>
      <c r="M24" s="70">
        <v>1596380</v>
      </c>
    </row>
    <row r="25" spans="1:13" ht="15" customHeight="1">
      <c r="A25" s="64">
        <f t="shared" si="5"/>
        <v>17</v>
      </c>
      <c r="B25" s="93" t="s">
        <v>174</v>
      </c>
      <c r="C25" s="70">
        <f t="shared" si="1"/>
        <v>289709.636</v>
      </c>
      <c r="D25" s="70">
        <f t="shared" si="2"/>
        <v>193240.554</v>
      </c>
      <c r="E25" s="71">
        <f t="shared" si="3"/>
        <v>-0.33298541026091377</v>
      </c>
      <c r="F25" s="69"/>
      <c r="G25" s="72">
        <f>'46831'!$E20/1000</f>
        <v>26856.505700378213</v>
      </c>
      <c r="H25" s="72">
        <f>'52195'!$D20/1000</f>
        <v>19126.499536771276</v>
      </c>
      <c r="I25" s="71">
        <f t="shared" si="4"/>
        <v>-0.2878262067986781</v>
      </c>
      <c r="L25" s="70">
        <v>289709636</v>
      </c>
      <c r="M25" s="70">
        <f>SUM(166006937,27233617)</f>
        <v>193240554</v>
      </c>
    </row>
    <row r="26" spans="1:13" ht="20.149999999999999" customHeight="1" thickBot="1">
      <c r="A26" s="64">
        <f t="shared" si="5"/>
        <v>18</v>
      </c>
      <c r="B26" s="69" t="s">
        <v>117</v>
      </c>
      <c r="C26" s="73">
        <f>SUM(C9:C25)</f>
        <v>5786085.1229999997</v>
      </c>
      <c r="D26" s="73">
        <f>SUM(D9:D25)</f>
        <v>5919429.193</v>
      </c>
      <c r="E26" s="71">
        <f t="shared" si="3"/>
        <v>2.3045646091508498E-2</v>
      </c>
      <c r="F26" s="74"/>
      <c r="G26" s="75">
        <f>SUM(G9:G25)</f>
        <v>499040.2004466888</v>
      </c>
      <c r="H26" s="75">
        <f>SUM(H9:H25)</f>
        <v>532713.63831156143</v>
      </c>
      <c r="I26" s="71">
        <f t="shared" si="4"/>
        <v>6.747640337337879E-2</v>
      </c>
      <c r="L26" s="73">
        <f>SUM(L9:L25)</f>
        <v>5786085123</v>
      </c>
      <c r="M26" s="73">
        <f>SUM(M9:M25)</f>
        <v>5919429193</v>
      </c>
    </row>
    <row r="27" spans="1:13" ht="24.75" customHeight="1" thickTop="1">
      <c r="A27" s="35"/>
      <c r="B27" s="36"/>
    </row>
    <row r="28" spans="1:13">
      <c r="A28" s="35"/>
      <c r="B28" s="37"/>
    </row>
    <row r="29" spans="1:13">
      <c r="A29" s="35"/>
      <c r="B29" s="36"/>
    </row>
  </sheetData>
  <mergeCells count="5">
    <mergeCell ref="C4:E4"/>
    <mergeCell ref="G4:I4"/>
    <mergeCell ref="A1:I1"/>
    <mergeCell ref="A2:I2"/>
    <mergeCell ref="L4:M4"/>
  </mergeCells>
  <printOptions horizontalCentered="1"/>
  <pageMargins left="0.5" right="0.5" top="1.25" bottom="0.5" header="0.5" footer="0.5"/>
  <pageSetup fitToHeight="0" orientation="landscape" errors="dash" r:id="rId1"/>
  <headerFooter scaleWithDoc="0" alignWithMargins="0">
    <oddHeader>&amp;R&amp;"Arial,Bold"&amp;A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/>
  </sheetViews>
  <sheetFormatPr defaultColWidth="9.15234375" defaultRowHeight="10.3"/>
  <cols>
    <col min="1" max="1" width="3.53515625" style="2" customWidth="1"/>
    <col min="2" max="2" width="40.69140625" style="2" customWidth="1"/>
    <col min="3" max="4" width="11.53515625" style="2" bestFit="1" customWidth="1"/>
    <col min="5" max="5" width="11.53515625" style="20" bestFit="1" customWidth="1"/>
    <col min="6" max="6" width="12.84375" style="2" bestFit="1" customWidth="1"/>
    <col min="7" max="11" width="11.53515625" style="2" bestFit="1" customWidth="1"/>
    <col min="12" max="12" width="12.53515625" style="2" bestFit="1" customWidth="1"/>
    <col min="13" max="13" width="9.84375" style="2" customWidth="1"/>
    <col min="14" max="14" width="4.53515625" style="2" customWidth="1"/>
    <col min="15" max="16384" width="9.15234375" style="2"/>
  </cols>
  <sheetData>
    <row r="1" spans="1:14" s="4" customFormat="1">
      <c r="B1" s="4" t="s">
        <v>33</v>
      </c>
      <c r="C1" s="4" t="s">
        <v>34</v>
      </c>
      <c r="D1" s="5" t="s">
        <v>35</v>
      </c>
      <c r="E1" s="4" t="s">
        <v>36</v>
      </c>
      <c r="F1" s="4" t="s">
        <v>37</v>
      </c>
      <c r="G1" s="4" t="s">
        <v>38</v>
      </c>
      <c r="H1" s="4" t="s">
        <v>39</v>
      </c>
      <c r="I1" s="4" t="s">
        <v>40</v>
      </c>
      <c r="J1" s="4" t="s">
        <v>41</v>
      </c>
      <c r="K1" s="4" t="s">
        <v>42</v>
      </c>
      <c r="L1" s="4" t="s">
        <v>43</v>
      </c>
      <c r="M1" s="4" t="s">
        <v>44</v>
      </c>
    </row>
    <row r="2" spans="1:14" s="4" customFormat="1" ht="41.15">
      <c r="A2" s="6" t="s">
        <v>0</v>
      </c>
      <c r="B2" s="6" t="s">
        <v>1</v>
      </c>
      <c r="C2" s="7" t="s">
        <v>49</v>
      </c>
      <c r="D2" s="7" t="s">
        <v>102</v>
      </c>
      <c r="E2" s="19" t="s">
        <v>149</v>
      </c>
      <c r="F2" s="7" t="s">
        <v>50</v>
      </c>
      <c r="G2" s="7" t="s">
        <v>57</v>
      </c>
      <c r="H2" s="7" t="s">
        <v>31</v>
      </c>
      <c r="I2" s="7" t="s">
        <v>2</v>
      </c>
      <c r="J2" s="7" t="s">
        <v>3</v>
      </c>
      <c r="K2" s="7" t="s">
        <v>30</v>
      </c>
      <c r="L2" s="7" t="s">
        <v>29</v>
      </c>
      <c r="M2" s="7" t="s">
        <v>4</v>
      </c>
    </row>
    <row r="4" spans="1:14">
      <c r="A4" s="2">
        <v>1</v>
      </c>
      <c r="B4" s="2" t="s">
        <v>6</v>
      </c>
      <c r="C4" s="1">
        <v>207369615.22999999</v>
      </c>
      <c r="D4" s="1">
        <v>220249641.58999997</v>
      </c>
      <c r="E4" s="1">
        <f>'Settlement Rev Impact'!D7</f>
        <v>231249641.59067738</v>
      </c>
      <c r="F4" s="1">
        <v>43586023.329999998</v>
      </c>
      <c r="G4" s="1">
        <v>51907068</v>
      </c>
      <c r="H4" s="1">
        <v>51565702</v>
      </c>
      <c r="I4" s="1">
        <f>C4+F4</f>
        <v>250955638.56</v>
      </c>
      <c r="J4" s="1">
        <f>D4+G4</f>
        <v>272156709.58999997</v>
      </c>
      <c r="K4" s="1">
        <f>E4+H4</f>
        <v>282815343.59067738</v>
      </c>
      <c r="L4" s="1">
        <f>K4-J4</f>
        <v>10658634.000677407</v>
      </c>
      <c r="M4" s="8">
        <f>(K4-J4)/J4</f>
        <v>3.9163590773618917E-2</v>
      </c>
      <c r="N4" s="8"/>
    </row>
    <row r="5" spans="1:14">
      <c r="A5" s="2">
        <f>A4+1</f>
        <v>2</v>
      </c>
      <c r="B5" s="2" t="s">
        <v>5</v>
      </c>
      <c r="C5" s="1">
        <v>32783333.82</v>
      </c>
      <c r="D5" s="1">
        <v>33791844.18</v>
      </c>
      <c r="E5" s="1">
        <f>'Settlement Rev Impact'!D8</f>
        <v>32913256.183329694</v>
      </c>
      <c r="F5" s="1">
        <v>5674088.6900000004</v>
      </c>
      <c r="G5" s="1">
        <v>6767304</v>
      </c>
      <c r="H5" s="1">
        <v>6767304</v>
      </c>
      <c r="I5" s="1">
        <f t="shared" ref="I5:K20" si="0">C5+F5</f>
        <v>38457422.509999998</v>
      </c>
      <c r="J5" s="1">
        <f t="shared" si="0"/>
        <v>40559148.18</v>
      </c>
      <c r="K5" s="1">
        <f t="shared" si="0"/>
        <v>39680560.183329694</v>
      </c>
      <c r="L5" s="1">
        <f t="shared" ref="L5:L20" si="1">K5-J5</f>
        <v>-878587.99667030573</v>
      </c>
      <c r="M5" s="8">
        <f t="shared" ref="M5:M20" si="2">(K5-J5)/J5</f>
        <v>-2.1661894691948774E-2</v>
      </c>
    </row>
    <row r="6" spans="1:14">
      <c r="A6" s="2">
        <f>A5+1</f>
        <v>3</v>
      </c>
      <c r="B6" s="2" t="s">
        <v>7</v>
      </c>
      <c r="C6" s="1">
        <v>478471.23</v>
      </c>
      <c r="D6" s="1">
        <v>527821</v>
      </c>
      <c r="E6" s="1">
        <f>'Settlement Rev Impact'!D10</f>
        <v>570046.65799178439</v>
      </c>
      <c r="F6" s="1">
        <v>109444.84</v>
      </c>
      <c r="G6" s="1">
        <v>129667</v>
      </c>
      <c r="H6" s="1">
        <v>129667</v>
      </c>
      <c r="I6" s="1">
        <f t="shared" si="0"/>
        <v>587916.06999999995</v>
      </c>
      <c r="J6" s="1">
        <f t="shared" si="0"/>
        <v>657488</v>
      </c>
      <c r="K6" s="1">
        <f t="shared" si="0"/>
        <v>699713.65799178439</v>
      </c>
      <c r="L6" s="1">
        <f t="shared" si="1"/>
        <v>42225.657991784392</v>
      </c>
      <c r="M6" s="8">
        <f t="shared" si="2"/>
        <v>6.4222705192770652E-2</v>
      </c>
    </row>
    <row r="7" spans="1:14">
      <c r="A7" s="2">
        <f t="shared" ref="A7:A33" si="3">A6+1</f>
        <v>4</v>
      </c>
      <c r="B7" s="2" t="s">
        <v>8</v>
      </c>
      <c r="C7" s="1">
        <v>3651693.51</v>
      </c>
      <c r="D7" s="1">
        <v>3893446.176539937</v>
      </c>
      <c r="E7" s="1">
        <f>'Settlement Rev Impact'!D11</f>
        <v>3738097.176539937</v>
      </c>
      <c r="F7" s="1">
        <v>704299.37999999989</v>
      </c>
      <c r="G7" s="1">
        <v>810532</v>
      </c>
      <c r="H7" s="1">
        <v>810532</v>
      </c>
      <c r="I7" s="1">
        <f t="shared" si="0"/>
        <v>4355992.8899999997</v>
      </c>
      <c r="J7" s="1">
        <f t="shared" si="0"/>
        <v>4703978.176539937</v>
      </c>
      <c r="K7" s="1">
        <f t="shared" si="0"/>
        <v>4548629.176539937</v>
      </c>
      <c r="L7" s="1">
        <f t="shared" si="1"/>
        <v>-155349</v>
      </c>
      <c r="M7" s="8">
        <f t="shared" si="2"/>
        <v>-3.3025025663335171E-2</v>
      </c>
    </row>
    <row r="8" spans="1:14">
      <c r="A8" s="2">
        <f t="shared" si="3"/>
        <v>5</v>
      </c>
      <c r="B8" s="2" t="s">
        <v>54</v>
      </c>
      <c r="C8" s="1">
        <v>46669.33</v>
      </c>
      <c r="D8" s="1">
        <v>95604.475919999997</v>
      </c>
      <c r="E8" s="1">
        <f>'Settlement Rev Impact'!D12</f>
        <v>90824.475919999997</v>
      </c>
      <c r="F8" s="1">
        <v>27007.29</v>
      </c>
      <c r="G8" s="1">
        <v>46883</v>
      </c>
      <c r="H8" s="1">
        <v>46883</v>
      </c>
      <c r="I8" s="1">
        <f t="shared" si="0"/>
        <v>73676.62</v>
      </c>
      <c r="J8" s="1">
        <f t="shared" si="0"/>
        <v>142487.47592</v>
      </c>
      <c r="K8" s="1">
        <f t="shared" si="0"/>
        <v>137707.47592</v>
      </c>
      <c r="L8" s="1">
        <f t="shared" si="1"/>
        <v>-4780</v>
      </c>
      <c r="M8" s="8">
        <f t="shared" si="2"/>
        <v>-3.3546808020402753E-2</v>
      </c>
    </row>
    <row r="9" spans="1:14">
      <c r="A9" s="2">
        <f t="shared" si="3"/>
        <v>6</v>
      </c>
      <c r="B9" s="2" t="s">
        <v>103</v>
      </c>
      <c r="C9" s="1">
        <v>8869584</v>
      </c>
      <c r="D9" s="1">
        <v>8948220.7408275213</v>
      </c>
      <c r="E9" s="1">
        <f>'Settlement Rev Impact'!D13</f>
        <v>8913322.7408275213</v>
      </c>
      <c r="F9" s="1">
        <f>569707.4+2702163.37</f>
        <v>3271870.77</v>
      </c>
      <c r="G9" s="1">
        <v>3863748</v>
      </c>
      <c r="H9" s="1">
        <v>3863748</v>
      </c>
      <c r="I9" s="1">
        <f t="shared" si="0"/>
        <v>12141454.77</v>
      </c>
      <c r="J9" s="1">
        <f t="shared" si="0"/>
        <v>12811968.740827521</v>
      </c>
      <c r="K9" s="1">
        <f t="shared" si="0"/>
        <v>12777070.740827521</v>
      </c>
      <c r="L9" s="1">
        <f t="shared" si="1"/>
        <v>-34898</v>
      </c>
      <c r="M9" s="8">
        <f t="shared" si="2"/>
        <v>-2.7238592839203221E-3</v>
      </c>
    </row>
    <row r="10" spans="1:14">
      <c r="A10" s="2">
        <f t="shared" si="3"/>
        <v>7</v>
      </c>
      <c r="B10" s="2" t="s">
        <v>27</v>
      </c>
      <c r="C10" s="1">
        <v>2393229.34</v>
      </c>
      <c r="D10" s="1">
        <v>2306039.8185800002</v>
      </c>
      <c r="E10" s="1">
        <f>'Settlement Rev Impact'!D14</f>
        <v>2259918.8185800002</v>
      </c>
      <c r="F10" s="1">
        <v>1093538.53</v>
      </c>
      <c r="G10" s="1">
        <v>1760330</v>
      </c>
      <c r="H10" s="1">
        <v>1760330</v>
      </c>
      <c r="I10" s="1">
        <f t="shared" si="0"/>
        <v>3486767.87</v>
      </c>
      <c r="J10" s="1">
        <f t="shared" si="0"/>
        <v>4066369.8185800002</v>
      </c>
      <c r="K10" s="1">
        <f t="shared" si="0"/>
        <v>4020248.8185800002</v>
      </c>
      <c r="L10" s="1">
        <f t="shared" si="1"/>
        <v>-46121</v>
      </c>
      <c r="M10" s="8">
        <f t="shared" si="2"/>
        <v>-1.1342057426568674E-2</v>
      </c>
    </row>
    <row r="11" spans="1:14">
      <c r="A11" s="2">
        <f t="shared" si="3"/>
        <v>8</v>
      </c>
      <c r="B11" s="2" t="s">
        <v>48</v>
      </c>
      <c r="C11" s="1">
        <v>591994.31000000006</v>
      </c>
      <c r="D11" s="1">
        <v>631147.13110999996</v>
      </c>
      <c r="E11" s="1">
        <f>'Settlement Rev Impact'!D15</f>
        <v>679016.13110999996</v>
      </c>
      <c r="F11" s="1">
        <v>187221.21</v>
      </c>
      <c r="G11" s="1">
        <v>211314</v>
      </c>
      <c r="H11" s="1">
        <v>211314</v>
      </c>
      <c r="I11" s="1">
        <f t="shared" si="0"/>
        <v>779215.52</v>
      </c>
      <c r="J11" s="1">
        <f t="shared" si="0"/>
        <v>842461.13110999996</v>
      </c>
      <c r="K11" s="1">
        <f t="shared" si="0"/>
        <v>890330.13110999996</v>
      </c>
      <c r="L11" s="1">
        <f t="shared" si="1"/>
        <v>47869</v>
      </c>
      <c r="M11" s="8">
        <f t="shared" si="2"/>
        <v>5.6820425574921576E-2</v>
      </c>
    </row>
    <row r="12" spans="1:14">
      <c r="A12" s="2">
        <f t="shared" si="3"/>
        <v>9</v>
      </c>
      <c r="B12" s="2" t="s">
        <v>9</v>
      </c>
      <c r="C12" s="1">
        <v>510344.79</v>
      </c>
      <c r="D12" s="1">
        <v>503701.26416792837</v>
      </c>
      <c r="E12" s="1">
        <f>'Settlement Rev Impact'!D16</f>
        <v>480997.26416792837</v>
      </c>
      <c r="F12" s="1">
        <v>106034.1</v>
      </c>
      <c r="G12" s="1">
        <v>123066</v>
      </c>
      <c r="H12" s="1">
        <v>123066</v>
      </c>
      <c r="I12" s="1">
        <f t="shared" si="0"/>
        <v>616378.89</v>
      </c>
      <c r="J12" s="1">
        <f t="shared" si="0"/>
        <v>626767.26416792837</v>
      </c>
      <c r="K12" s="1">
        <f t="shared" si="0"/>
        <v>604063.26416792837</v>
      </c>
      <c r="L12" s="1">
        <f t="shared" si="1"/>
        <v>-22704</v>
      </c>
      <c r="M12" s="8">
        <f t="shared" si="2"/>
        <v>-3.6223972274845813E-2</v>
      </c>
    </row>
    <row r="13" spans="1:14">
      <c r="A13" s="2">
        <f t="shared" si="3"/>
        <v>10</v>
      </c>
      <c r="B13" s="2" t="s">
        <v>10</v>
      </c>
      <c r="C13" s="1">
        <v>116271332.77</v>
      </c>
      <c r="D13" s="1">
        <v>119526930.73</v>
      </c>
      <c r="E13" s="1">
        <f>'Settlement Rev Impact'!D17</f>
        <v>124721211.7290528</v>
      </c>
      <c r="F13" s="1">
        <v>31574739.27</v>
      </c>
      <c r="G13" s="1">
        <v>37375592</v>
      </c>
      <c r="H13" s="1">
        <v>37375592</v>
      </c>
      <c r="I13" s="1">
        <f t="shared" si="0"/>
        <v>147846072.03999999</v>
      </c>
      <c r="J13" s="1">
        <f t="shared" si="0"/>
        <v>156902522.73000002</v>
      </c>
      <c r="K13" s="1">
        <f t="shared" si="0"/>
        <v>162096803.72905278</v>
      </c>
      <c r="L13" s="1">
        <f t="shared" si="1"/>
        <v>5194280.999052763</v>
      </c>
      <c r="M13" s="8">
        <f t="shared" si="2"/>
        <v>3.310514648633886E-2</v>
      </c>
    </row>
    <row r="14" spans="1:14">
      <c r="A14" s="2">
        <f t="shared" si="3"/>
        <v>11</v>
      </c>
      <c r="B14" s="2" t="s">
        <v>104</v>
      </c>
      <c r="C14" s="9">
        <f>36978068+229901+1152826+1267517-C23</f>
        <v>39604630</v>
      </c>
      <c r="D14" s="9">
        <v>39732332.433008775</v>
      </c>
      <c r="E14" s="1">
        <f>'Settlement Rev Impact'!D18</f>
        <v>38132332.253288776</v>
      </c>
      <c r="F14" s="9">
        <v>13741619.27836524</v>
      </c>
      <c r="G14" s="1">
        <v>15795535.3683878</v>
      </c>
      <c r="H14" s="1">
        <v>15795535.3683878</v>
      </c>
      <c r="I14" s="1">
        <f t="shared" si="0"/>
        <v>53346249.27836524</v>
      </c>
      <c r="J14" s="1">
        <f t="shared" si="0"/>
        <v>55527867.801396579</v>
      </c>
      <c r="K14" s="1">
        <f t="shared" si="0"/>
        <v>53927867.621676579</v>
      </c>
      <c r="L14" s="1">
        <f t="shared" si="1"/>
        <v>-1600000.1797199994</v>
      </c>
      <c r="M14" s="8">
        <f t="shared" si="2"/>
        <v>-2.8814363725303313E-2</v>
      </c>
    </row>
    <row r="15" spans="1:14">
      <c r="A15" s="2">
        <f t="shared" si="3"/>
        <v>12</v>
      </c>
      <c r="B15" s="2" t="s">
        <v>11</v>
      </c>
      <c r="C15" s="1">
        <v>12821211.09</v>
      </c>
      <c r="D15" s="1">
        <v>11973490.818749998</v>
      </c>
      <c r="E15" s="1">
        <f>'Settlement Rev Impact'!D19</f>
        <v>11823490.818749998</v>
      </c>
      <c r="F15" s="1">
        <v>6692481.9100000011</v>
      </c>
      <c r="G15" s="1">
        <v>7762623</v>
      </c>
      <c r="H15" s="1">
        <v>7762623</v>
      </c>
      <c r="I15" s="1">
        <f t="shared" si="0"/>
        <v>19513693</v>
      </c>
      <c r="J15" s="1">
        <f t="shared" si="0"/>
        <v>19736113.818749998</v>
      </c>
      <c r="K15" s="1">
        <f t="shared" si="0"/>
        <v>19586113.818749998</v>
      </c>
      <c r="L15" s="1">
        <f t="shared" si="1"/>
        <v>-150000</v>
      </c>
      <c r="M15" s="8">
        <f t="shared" si="2"/>
        <v>-7.600280449208535E-3</v>
      </c>
    </row>
    <row r="16" spans="1:14">
      <c r="A16" s="2">
        <f t="shared" si="3"/>
        <v>13</v>
      </c>
      <c r="B16" s="2" t="s">
        <v>12</v>
      </c>
      <c r="C16" s="1">
        <v>2723522.04</v>
      </c>
      <c r="D16" s="1">
        <v>2803767.3662600005</v>
      </c>
      <c r="E16" s="1">
        <f>'Settlement Rev Impact'!D20</f>
        <v>2762458.3662600005</v>
      </c>
      <c r="F16" s="1">
        <v>555359.10000000009</v>
      </c>
      <c r="G16" s="1">
        <v>663004</v>
      </c>
      <c r="H16" s="1">
        <v>663004</v>
      </c>
      <c r="I16" s="1">
        <f t="shared" si="0"/>
        <v>3278881.14</v>
      </c>
      <c r="J16" s="1">
        <f t="shared" si="0"/>
        <v>3466771.3662600005</v>
      </c>
      <c r="K16" s="1">
        <f t="shared" si="0"/>
        <v>3425462.3662600005</v>
      </c>
      <c r="L16" s="1">
        <f t="shared" si="1"/>
        <v>-41309</v>
      </c>
      <c r="M16" s="8">
        <f t="shared" si="2"/>
        <v>-1.1915697816716626E-2</v>
      </c>
    </row>
    <row r="17" spans="1:13">
      <c r="A17" s="2">
        <f t="shared" si="3"/>
        <v>14</v>
      </c>
      <c r="B17" s="2" t="s">
        <v>13</v>
      </c>
      <c r="C17" s="1">
        <v>1307071.43</v>
      </c>
      <c r="D17" s="1">
        <v>1276310.53969</v>
      </c>
      <c r="E17" s="1">
        <f>'Settlement Rev Impact'!D21</f>
        <v>1291310.53969</v>
      </c>
      <c r="F17" s="1">
        <v>361291.04000000004</v>
      </c>
      <c r="G17" s="1">
        <v>428294</v>
      </c>
      <c r="H17" s="1">
        <v>428294</v>
      </c>
      <c r="I17" s="1">
        <f t="shared" si="0"/>
        <v>1668362.47</v>
      </c>
      <c r="J17" s="1">
        <f t="shared" si="0"/>
        <v>1704604.53969</v>
      </c>
      <c r="K17" s="1">
        <f t="shared" si="0"/>
        <v>1719604.53969</v>
      </c>
      <c r="L17" s="1">
        <f t="shared" si="1"/>
        <v>15000</v>
      </c>
      <c r="M17" s="8">
        <f t="shared" si="2"/>
        <v>8.7996949736669754E-3</v>
      </c>
    </row>
    <row r="18" spans="1:13">
      <c r="A18" s="2">
        <f t="shared" si="3"/>
        <v>15</v>
      </c>
      <c r="B18" s="2" t="s">
        <v>14</v>
      </c>
      <c r="C18" s="1">
        <v>12771303.35</v>
      </c>
      <c r="D18" s="1">
        <v>12937429.665230799</v>
      </c>
      <c r="E18" s="1">
        <f>'Settlement Rev Impact'!D22</f>
        <v>12437429.665230799</v>
      </c>
      <c r="F18" s="1">
        <v>5193739.4399999995</v>
      </c>
      <c r="G18" s="1">
        <v>6149829</v>
      </c>
      <c r="H18" s="1">
        <v>6149829</v>
      </c>
      <c r="I18" s="1">
        <f t="shared" si="0"/>
        <v>17965042.789999999</v>
      </c>
      <c r="J18" s="1">
        <f t="shared" si="0"/>
        <v>19087258.665230799</v>
      </c>
      <c r="K18" s="1">
        <f t="shared" si="0"/>
        <v>18587258.665230799</v>
      </c>
      <c r="L18" s="1">
        <f t="shared" si="1"/>
        <v>-500000</v>
      </c>
      <c r="M18" s="8">
        <f t="shared" si="2"/>
        <v>-2.6195485101838958E-2</v>
      </c>
    </row>
    <row r="19" spans="1:13">
      <c r="A19" s="2">
        <f t="shared" si="3"/>
        <v>16</v>
      </c>
      <c r="B19" s="2" t="s">
        <v>15</v>
      </c>
      <c r="C19" s="1">
        <v>92524.02</v>
      </c>
      <c r="D19" s="1">
        <v>124062.33489397026</v>
      </c>
      <c r="E19" s="1">
        <f>'Settlement Rev Impact'!D23</f>
        <v>120340.33489397026</v>
      </c>
      <c r="F19" s="1">
        <v>33097.210000000006</v>
      </c>
      <c r="G19" s="1">
        <v>39117</v>
      </c>
      <c r="H19" s="1">
        <v>39117</v>
      </c>
      <c r="I19" s="1">
        <f t="shared" si="0"/>
        <v>125621.23000000001</v>
      </c>
      <c r="J19" s="1">
        <f t="shared" si="0"/>
        <v>163179.33489397026</v>
      </c>
      <c r="K19" s="1">
        <f t="shared" si="0"/>
        <v>159457.33489397026</v>
      </c>
      <c r="L19" s="1">
        <f t="shared" si="1"/>
        <v>-3722</v>
      </c>
      <c r="M19" s="8">
        <f t="shared" si="2"/>
        <v>-2.2809260758529626E-2</v>
      </c>
    </row>
    <row r="20" spans="1:13">
      <c r="A20" s="2">
        <f t="shared" si="3"/>
        <v>17</v>
      </c>
      <c r="B20" s="2" t="s">
        <v>16</v>
      </c>
      <c r="C20" s="1">
        <v>23762996.989999998</v>
      </c>
      <c r="D20" s="1">
        <v>25336325.700378213</v>
      </c>
      <c r="E20" s="1">
        <f>'Settlement Rev Impact'!D24</f>
        <v>26856505.700378213</v>
      </c>
      <c r="F20" s="1">
        <v>5971865.8599999994</v>
      </c>
      <c r="G20" s="1">
        <v>7041296</v>
      </c>
      <c r="H20" s="1">
        <v>7041296</v>
      </c>
      <c r="I20" s="1">
        <f t="shared" si="0"/>
        <v>29734862.849999998</v>
      </c>
      <c r="J20" s="1">
        <f t="shared" si="0"/>
        <v>32377621.700378213</v>
      </c>
      <c r="K20" s="1">
        <f t="shared" si="0"/>
        <v>33897801.700378209</v>
      </c>
      <c r="L20" s="1">
        <f t="shared" si="1"/>
        <v>1520179.9999999963</v>
      </c>
      <c r="M20" s="8">
        <f t="shared" si="2"/>
        <v>4.6951564696990654E-2</v>
      </c>
    </row>
    <row r="21" spans="1:13" ht="13.5" customHeight="1">
      <c r="A21" s="2">
        <f t="shared" si="3"/>
        <v>18</v>
      </c>
      <c r="B21" s="2" t="s">
        <v>17</v>
      </c>
      <c r="C21" s="3">
        <f t="shared" ref="C21:L21" si="4">SUM(C4:C20)</f>
        <v>466049527.25</v>
      </c>
      <c r="D21" s="3">
        <f t="shared" si="4"/>
        <v>484658115.96535718</v>
      </c>
      <c r="E21" s="3">
        <f t="shared" si="4"/>
        <v>499040200.44668883</v>
      </c>
      <c r="F21" s="3">
        <f t="shared" si="4"/>
        <v>118883721.24836524</v>
      </c>
      <c r="G21" s="3">
        <f t="shared" si="4"/>
        <v>140875202.36838782</v>
      </c>
      <c r="H21" s="3">
        <f t="shared" si="4"/>
        <v>140533836.36838782</v>
      </c>
      <c r="I21" s="3">
        <f t="shared" si="4"/>
        <v>584933248.49836516</v>
      </c>
      <c r="J21" s="3">
        <f t="shared" si="4"/>
        <v>625533318.33374488</v>
      </c>
      <c r="K21" s="3">
        <f t="shared" si="4"/>
        <v>639574036.81507659</v>
      </c>
      <c r="L21" s="3">
        <f t="shared" si="4"/>
        <v>14040718.481331645</v>
      </c>
      <c r="M21" s="11">
        <f>(K21-J21)/J21</f>
        <v>2.2445996192069294E-2</v>
      </c>
    </row>
    <row r="22" spans="1:13" ht="20.149999999999999" customHeight="1">
      <c r="A22" s="2">
        <f t="shared" si="3"/>
        <v>19</v>
      </c>
      <c r="B22" s="12" t="s">
        <v>32</v>
      </c>
      <c r="C22" s="1">
        <v>3739680</v>
      </c>
      <c r="D22" s="1">
        <v>3873965.2991200001</v>
      </c>
      <c r="E22" s="1"/>
      <c r="F22" s="1">
        <v>6986653.1099999994</v>
      </c>
      <c r="G22" s="1">
        <v>8506909</v>
      </c>
      <c r="H22" s="1">
        <v>8506909</v>
      </c>
      <c r="I22" s="1">
        <f t="shared" ref="I22:K23" si="5">C22+F22</f>
        <v>10726333.109999999</v>
      </c>
      <c r="J22" s="1">
        <f t="shared" si="5"/>
        <v>12380874.29912</v>
      </c>
      <c r="K22" s="1">
        <f t="shared" si="5"/>
        <v>8506909</v>
      </c>
      <c r="L22" s="1">
        <f t="shared" ref="L22:L23" si="6">K22-J22</f>
        <v>-3873965.2991199996</v>
      </c>
      <c r="M22" s="8">
        <f t="shared" ref="M22:M33" si="7">(K22-J22)/J22</f>
        <v>-0.31289917056950906</v>
      </c>
    </row>
    <row r="23" spans="1:13">
      <c r="A23" s="2">
        <f t="shared" si="3"/>
        <v>20</v>
      </c>
      <c r="B23" s="12" t="s">
        <v>47</v>
      </c>
      <c r="C23" s="9">
        <v>23682</v>
      </c>
      <c r="D23" s="1">
        <v>32805</v>
      </c>
      <c r="E23" s="9"/>
      <c r="F23" s="9">
        <v>1977.7416347612743</v>
      </c>
      <c r="G23" s="9">
        <v>2308</v>
      </c>
      <c r="H23" s="9">
        <v>2308</v>
      </c>
      <c r="I23" s="9">
        <f t="shared" si="5"/>
        <v>25659.741634761274</v>
      </c>
      <c r="J23" s="9">
        <f t="shared" si="5"/>
        <v>35113</v>
      </c>
      <c r="K23" s="9">
        <f t="shared" si="5"/>
        <v>2308</v>
      </c>
      <c r="L23" s="9">
        <f t="shared" si="6"/>
        <v>-32805</v>
      </c>
      <c r="M23" s="10">
        <f t="shared" si="7"/>
        <v>-0.93426935892689322</v>
      </c>
    </row>
    <row r="24" spans="1:13">
      <c r="A24" s="2">
        <f t="shared" si="3"/>
        <v>21</v>
      </c>
      <c r="B24" s="2" t="s">
        <v>28</v>
      </c>
      <c r="C24" s="3">
        <f>SUM(C22:C23)</f>
        <v>3763362</v>
      </c>
      <c r="D24" s="3">
        <f t="shared" ref="D24:L24" si="8">SUM(D22:D23)</f>
        <v>3906770.2991200001</v>
      </c>
      <c r="E24" s="3">
        <f>'Settlement Rev Impact'!D27</f>
        <v>4021744</v>
      </c>
      <c r="F24" s="3">
        <f t="shared" si="8"/>
        <v>6988630.8516347604</v>
      </c>
      <c r="G24" s="3">
        <f t="shared" si="8"/>
        <v>8509217</v>
      </c>
      <c r="H24" s="3">
        <f t="shared" si="8"/>
        <v>8509217</v>
      </c>
      <c r="I24" s="3">
        <f t="shared" si="8"/>
        <v>10751992.851634761</v>
      </c>
      <c r="J24" s="3">
        <f t="shared" si="8"/>
        <v>12415987.29912</v>
      </c>
      <c r="K24" s="3">
        <f t="shared" si="8"/>
        <v>8509217</v>
      </c>
      <c r="L24" s="3">
        <f t="shared" si="8"/>
        <v>-3906770.2991199996</v>
      </c>
      <c r="M24" s="11">
        <f t="shared" si="7"/>
        <v>-0.31465643488511763</v>
      </c>
    </row>
    <row r="25" spans="1:13">
      <c r="A25" s="2">
        <f t="shared" si="3"/>
        <v>22</v>
      </c>
      <c r="B25" s="2" t="s">
        <v>18</v>
      </c>
      <c r="C25" s="13">
        <f>C21+C24</f>
        <v>469812889.25</v>
      </c>
      <c r="D25" s="13">
        <f t="shared" ref="D25:L25" si="9">D21+D24</f>
        <v>488564886.26447719</v>
      </c>
      <c r="E25" s="13">
        <f>E21+E24</f>
        <v>503061944.44668883</v>
      </c>
      <c r="F25" s="13">
        <f t="shared" si="9"/>
        <v>125872352.09999999</v>
      </c>
      <c r="G25" s="13">
        <f t="shared" si="9"/>
        <v>149384419.36838782</v>
      </c>
      <c r="H25" s="13">
        <f>H21+H24</f>
        <v>149043053.36838782</v>
      </c>
      <c r="I25" s="13">
        <f t="shared" si="9"/>
        <v>595685241.3499999</v>
      </c>
      <c r="J25" s="13">
        <f t="shared" si="9"/>
        <v>637949305.63286483</v>
      </c>
      <c r="K25" s="13">
        <f t="shared" si="9"/>
        <v>648083253.81507659</v>
      </c>
      <c r="L25" s="13">
        <f t="shared" si="9"/>
        <v>10133948.182211645</v>
      </c>
      <c r="M25" s="14">
        <f t="shared" si="7"/>
        <v>1.5885193529850426E-2</v>
      </c>
    </row>
    <row r="26" spans="1:13" ht="20.149999999999999" customHeight="1">
      <c r="A26" s="2">
        <f t="shared" si="3"/>
        <v>23</v>
      </c>
      <c r="B26" s="2" t="s">
        <v>19</v>
      </c>
      <c r="D26" s="1"/>
      <c r="E26" s="1"/>
      <c r="G26" s="1"/>
      <c r="H26" s="1"/>
      <c r="I26" s="1"/>
      <c r="J26" s="1"/>
      <c r="K26" s="1"/>
      <c r="L26" s="1"/>
      <c r="M26" s="8"/>
    </row>
    <row r="27" spans="1:13">
      <c r="A27" s="2">
        <f t="shared" si="3"/>
        <v>24</v>
      </c>
      <c r="B27" s="15" t="s">
        <v>51</v>
      </c>
      <c r="C27" s="1">
        <v>3038375.75</v>
      </c>
      <c r="D27" s="1">
        <v>3813379.5</v>
      </c>
      <c r="E27" s="1">
        <f>'Settlement Rev Impact'!D29</f>
        <v>24996878</v>
      </c>
      <c r="F27" s="9">
        <v>0</v>
      </c>
      <c r="G27" s="9">
        <v>0</v>
      </c>
      <c r="H27" s="9">
        <v>0</v>
      </c>
      <c r="I27" s="1">
        <f t="shared" ref="I27:K32" si="10">C27+F27</f>
        <v>3038375.75</v>
      </c>
      <c r="J27" s="1">
        <f t="shared" si="10"/>
        <v>3813379.5</v>
      </c>
      <c r="K27" s="1">
        <f t="shared" si="10"/>
        <v>24996878</v>
      </c>
      <c r="L27" s="1">
        <f t="shared" ref="L27:L32" si="11">K27-J27</f>
        <v>21183498.5</v>
      </c>
      <c r="M27" s="8">
        <f t="shared" si="7"/>
        <v>5.555045990046362</v>
      </c>
    </row>
    <row r="28" spans="1:13">
      <c r="A28" s="2">
        <f t="shared" si="3"/>
        <v>25</v>
      </c>
      <c r="B28" s="15" t="s">
        <v>20</v>
      </c>
      <c r="C28" s="1">
        <v>2094278.54</v>
      </c>
      <c r="D28" s="9">
        <v>2193042</v>
      </c>
      <c r="E28" s="9"/>
      <c r="F28" s="9">
        <v>0</v>
      </c>
      <c r="G28" s="9">
        <v>0</v>
      </c>
      <c r="H28" s="9">
        <v>0</v>
      </c>
      <c r="I28" s="1">
        <f t="shared" si="10"/>
        <v>2094278.54</v>
      </c>
      <c r="J28" s="1">
        <f t="shared" si="10"/>
        <v>2193042</v>
      </c>
      <c r="K28" s="1">
        <f t="shared" si="10"/>
        <v>0</v>
      </c>
      <c r="L28" s="1">
        <f t="shared" si="11"/>
        <v>-2193042</v>
      </c>
      <c r="M28" s="8">
        <f t="shared" si="7"/>
        <v>-1</v>
      </c>
    </row>
    <row r="29" spans="1:13">
      <c r="A29" s="2">
        <f t="shared" si="3"/>
        <v>26</v>
      </c>
      <c r="B29" s="15" t="s">
        <v>105</v>
      </c>
      <c r="C29" s="9">
        <v>455784.85</v>
      </c>
      <c r="D29" s="1">
        <v>370785</v>
      </c>
      <c r="E29" s="9"/>
      <c r="F29" s="9">
        <v>0</v>
      </c>
      <c r="G29" s="9">
        <v>0</v>
      </c>
      <c r="H29" s="9">
        <v>0</v>
      </c>
      <c r="I29" s="1">
        <f t="shared" si="10"/>
        <v>455784.85</v>
      </c>
      <c r="J29" s="1">
        <f t="shared" si="10"/>
        <v>370785</v>
      </c>
      <c r="K29" s="1">
        <f t="shared" si="10"/>
        <v>0</v>
      </c>
      <c r="L29" s="1">
        <f t="shared" si="11"/>
        <v>-370785</v>
      </c>
      <c r="M29" s="8">
        <f t="shared" si="7"/>
        <v>-1</v>
      </c>
    </row>
    <row r="30" spans="1:13">
      <c r="A30" s="2">
        <f t="shared" si="3"/>
        <v>27</v>
      </c>
      <c r="B30" s="15" t="s">
        <v>87</v>
      </c>
      <c r="C30" s="9">
        <v>17146845.449999999</v>
      </c>
      <c r="D30" s="1">
        <v>17146845</v>
      </c>
      <c r="E30" s="9"/>
      <c r="F30" s="9">
        <v>0</v>
      </c>
      <c r="G30" s="9">
        <v>0</v>
      </c>
      <c r="H30" s="9">
        <v>0</v>
      </c>
      <c r="I30" s="1">
        <f t="shared" si="10"/>
        <v>17146845.449999999</v>
      </c>
      <c r="J30" s="1">
        <f t="shared" si="10"/>
        <v>17146845</v>
      </c>
      <c r="K30" s="1">
        <f t="shared" si="10"/>
        <v>0</v>
      </c>
      <c r="L30" s="1">
        <f t="shared" si="11"/>
        <v>-17146845</v>
      </c>
      <c r="M30" s="8">
        <f t="shared" si="7"/>
        <v>-1</v>
      </c>
    </row>
    <row r="31" spans="1:13">
      <c r="A31" s="2">
        <f t="shared" si="3"/>
        <v>28</v>
      </c>
      <c r="B31" s="15" t="s">
        <v>21</v>
      </c>
      <c r="C31" s="9">
        <v>1469886.67</v>
      </c>
      <c r="D31" s="1">
        <v>1469887</v>
      </c>
      <c r="E31" s="9"/>
      <c r="F31" s="9">
        <v>0</v>
      </c>
      <c r="G31" s="9">
        <v>0</v>
      </c>
      <c r="H31" s="9">
        <v>0</v>
      </c>
      <c r="I31" s="1">
        <f t="shared" si="10"/>
        <v>1469886.67</v>
      </c>
      <c r="J31" s="1">
        <f t="shared" si="10"/>
        <v>1469887</v>
      </c>
      <c r="K31" s="1">
        <f t="shared" si="10"/>
        <v>0</v>
      </c>
      <c r="L31" s="1">
        <f t="shared" si="11"/>
        <v>-1469887</v>
      </c>
      <c r="M31" s="8">
        <f t="shared" si="7"/>
        <v>-1</v>
      </c>
    </row>
    <row r="32" spans="1:13">
      <c r="A32" s="2">
        <f t="shared" si="3"/>
        <v>29</v>
      </c>
      <c r="B32" s="15" t="s">
        <v>106</v>
      </c>
      <c r="C32" s="9">
        <v>0</v>
      </c>
      <c r="D32" s="9">
        <v>0</v>
      </c>
      <c r="E32" s="9">
        <v>0</v>
      </c>
      <c r="F32" s="9">
        <v>36775876.960000001</v>
      </c>
      <c r="G32" s="9">
        <v>36823366</v>
      </c>
      <c r="H32" s="9">
        <v>36823367</v>
      </c>
      <c r="I32" s="1">
        <f t="shared" si="10"/>
        <v>36775876.960000001</v>
      </c>
      <c r="J32" s="1">
        <f t="shared" si="10"/>
        <v>36823366</v>
      </c>
      <c r="K32" s="1">
        <f t="shared" si="10"/>
        <v>36823367</v>
      </c>
      <c r="L32" s="1">
        <f t="shared" si="11"/>
        <v>1</v>
      </c>
      <c r="M32" s="8">
        <f t="shared" si="7"/>
        <v>2.7156670033912708E-8</v>
      </c>
    </row>
    <row r="33" spans="1:14" ht="22.5" customHeight="1" thickBot="1">
      <c r="A33" s="2">
        <f t="shared" si="3"/>
        <v>30</v>
      </c>
      <c r="B33" s="2" t="s">
        <v>22</v>
      </c>
      <c r="C33" s="17">
        <f>SUM(C25:C32)</f>
        <v>494018060.51000005</v>
      </c>
      <c r="D33" s="17">
        <f t="shared" ref="D33:L33" si="12">SUM(D25:D32)</f>
        <v>513558824.76447719</v>
      </c>
      <c r="E33" s="17">
        <f t="shared" si="12"/>
        <v>528058822.44668883</v>
      </c>
      <c r="F33" s="17">
        <f>SUM(F25:F32)</f>
        <v>162648229.06</v>
      </c>
      <c r="G33" s="17">
        <f t="shared" si="12"/>
        <v>186207785.36838782</v>
      </c>
      <c r="H33" s="17">
        <f t="shared" si="12"/>
        <v>185866420.36838782</v>
      </c>
      <c r="I33" s="17">
        <f t="shared" si="12"/>
        <v>656666289.56999993</v>
      </c>
      <c r="J33" s="17">
        <f t="shared" si="12"/>
        <v>699766610.13286483</v>
      </c>
      <c r="K33" s="17">
        <f t="shared" si="12"/>
        <v>709903498.81507659</v>
      </c>
      <c r="L33" s="17">
        <f t="shared" si="12"/>
        <v>10136888.682211645</v>
      </c>
      <c r="M33" s="18">
        <f t="shared" si="7"/>
        <v>1.4486099415756725E-2</v>
      </c>
    </row>
    <row r="34" spans="1:14" ht="6" customHeight="1" thickTop="1">
      <c r="B34" s="20"/>
      <c r="C34" s="28"/>
      <c r="D34" s="28"/>
      <c r="E34" s="28"/>
      <c r="F34" s="28"/>
      <c r="G34" s="28"/>
      <c r="H34" s="28"/>
      <c r="I34" s="28"/>
      <c r="J34" s="28"/>
      <c r="K34" s="28"/>
    </row>
    <row r="35" spans="1:14" ht="10.5" customHeight="1">
      <c r="B35" s="2" t="s">
        <v>26</v>
      </c>
    </row>
    <row r="36" spans="1:14" ht="10.5" customHeight="1">
      <c r="A36" s="2" t="s">
        <v>23</v>
      </c>
      <c r="B36" s="2" t="s">
        <v>56</v>
      </c>
      <c r="M36" s="92" t="s">
        <v>55</v>
      </c>
    </row>
    <row r="37" spans="1:14" ht="10.5" customHeight="1">
      <c r="A37" s="2" t="s">
        <v>24</v>
      </c>
      <c r="B37" s="2" t="s">
        <v>107</v>
      </c>
      <c r="M37" s="92"/>
    </row>
    <row r="38" spans="1:14" ht="10.5" customHeight="1">
      <c r="A38" s="2" t="s">
        <v>46</v>
      </c>
      <c r="B38" s="2" t="s">
        <v>108</v>
      </c>
      <c r="M38" s="92"/>
    </row>
    <row r="39" spans="1:14" ht="10.5" customHeight="1">
      <c r="A39" s="2" t="s">
        <v>25</v>
      </c>
      <c r="B39" s="2" t="s">
        <v>109</v>
      </c>
      <c r="M39" s="92"/>
    </row>
    <row r="40" spans="1:14" ht="10.5" customHeight="1">
      <c r="A40" s="2" t="s">
        <v>45</v>
      </c>
      <c r="B40" s="2" t="s">
        <v>52</v>
      </c>
      <c r="C40" s="16"/>
      <c r="D40" s="16"/>
      <c r="E40" s="29"/>
      <c r="F40" s="16"/>
      <c r="G40" s="16"/>
      <c r="H40" s="16"/>
      <c r="I40" s="1"/>
      <c r="J40" s="1"/>
      <c r="K40" s="1"/>
      <c r="L40" s="1"/>
      <c r="M40" s="92"/>
    </row>
    <row r="41" spans="1:14" ht="10.5" customHeight="1">
      <c r="A41" s="2" t="s">
        <v>53</v>
      </c>
      <c r="B41" s="2" t="s">
        <v>110</v>
      </c>
      <c r="M41" s="92"/>
    </row>
    <row r="42" spans="1:14" ht="10.5" customHeight="1">
      <c r="A42" s="2" t="s">
        <v>111</v>
      </c>
      <c r="B42" s="2" t="s">
        <v>112</v>
      </c>
      <c r="M42" s="92"/>
    </row>
    <row r="43" spans="1:14" ht="10.5" customHeight="1">
      <c r="A43" s="2" t="s">
        <v>113</v>
      </c>
      <c r="B43" s="2" t="s">
        <v>114</v>
      </c>
      <c r="M43" s="92"/>
    </row>
    <row r="44" spans="1:14" ht="10.5" customHeight="1">
      <c r="M44" s="92"/>
    </row>
    <row r="45" spans="1:14" ht="10.5" customHeight="1">
      <c r="A45" s="2" t="s">
        <v>115</v>
      </c>
      <c r="M45" s="92"/>
    </row>
    <row r="46" spans="1:14" ht="10.5" customHeight="1">
      <c r="B46" s="2" t="s">
        <v>99</v>
      </c>
      <c r="M46" s="92"/>
    </row>
    <row r="47" spans="1:14">
      <c r="N47" s="32"/>
    </row>
    <row r="48" spans="1:14">
      <c r="N48" s="32"/>
    </row>
  </sheetData>
  <mergeCells count="1">
    <mergeCell ref="M36:M46"/>
  </mergeCells>
  <pageMargins left="0.75" right="0.75" top="2.1" bottom="0.75" header="1.25" footer="0.3"/>
  <pageSetup scale="70" orientation="landscape" errors="dash" r:id="rId1"/>
  <headerFooter>
    <oddHeader xml:space="preserve">&amp;L&amp;"Arial,Regular"EL PASO ELECTRIC COMPANY
2017 TEXAS RATE CASE FILING
SCHEDULE Q-1: REVENUE SUMMARY (TEST YEAR)
SPONSOR: MANUEL CARRASCO
PREPARER: MONICA CARDENO
FOR THE TEST YEAR ENDED SEPTEMBER 30, 2016&amp;R&amp;"Arial,Regular"SCHEDULE Q-1
PAGE &amp;P OF &amp;N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workbookViewId="0"/>
  </sheetViews>
  <sheetFormatPr defaultColWidth="9.15234375" defaultRowHeight="10.3"/>
  <cols>
    <col min="1" max="1" width="3.53515625" style="2" customWidth="1"/>
    <col min="2" max="2" width="40.69140625" style="2" customWidth="1"/>
    <col min="3" max="4" width="11.53515625" style="2" bestFit="1" customWidth="1"/>
    <col min="5" max="5" width="11.53515625" style="20" bestFit="1" customWidth="1"/>
    <col min="6" max="6" width="12.84375" style="2" bestFit="1" customWidth="1"/>
    <col min="7" max="11" width="11.53515625" style="2" bestFit="1" customWidth="1"/>
    <col min="12" max="12" width="12.53515625" style="2" bestFit="1" customWidth="1"/>
    <col min="13" max="13" width="9.84375" style="2" customWidth="1"/>
    <col min="14" max="14" width="4.53515625" style="2" customWidth="1"/>
    <col min="15" max="16384" width="9.15234375" style="2"/>
  </cols>
  <sheetData>
    <row r="1" spans="1:15" s="4" customFormat="1">
      <c r="B1" s="4" t="s">
        <v>33</v>
      </c>
      <c r="C1" s="4" t="s">
        <v>34</v>
      </c>
      <c r="D1" s="5" t="s">
        <v>35</v>
      </c>
      <c r="E1" s="4" t="s">
        <v>36</v>
      </c>
      <c r="F1" s="4" t="s">
        <v>37</v>
      </c>
      <c r="G1" s="4" t="s">
        <v>38</v>
      </c>
      <c r="H1" s="4" t="s">
        <v>39</v>
      </c>
      <c r="I1" s="4" t="s">
        <v>40</v>
      </c>
      <c r="J1" s="4" t="s">
        <v>41</v>
      </c>
      <c r="K1" s="4" t="s">
        <v>42</v>
      </c>
      <c r="L1" s="4" t="s">
        <v>43</v>
      </c>
      <c r="M1" s="4" t="s">
        <v>44</v>
      </c>
    </row>
    <row r="2" spans="1:15" s="4" customFormat="1" ht="41.15">
      <c r="A2" s="6" t="s">
        <v>0</v>
      </c>
      <c r="B2" s="6" t="s">
        <v>1</v>
      </c>
      <c r="C2" s="7" t="s">
        <v>49</v>
      </c>
      <c r="D2" s="7" t="s">
        <v>58</v>
      </c>
      <c r="E2" s="19" t="s">
        <v>59</v>
      </c>
      <c r="F2" s="7" t="s">
        <v>60</v>
      </c>
      <c r="G2" s="7" t="s">
        <v>61</v>
      </c>
      <c r="H2" s="7" t="s">
        <v>62</v>
      </c>
      <c r="I2" s="7" t="s">
        <v>2</v>
      </c>
      <c r="J2" s="7" t="s">
        <v>3</v>
      </c>
      <c r="K2" s="7" t="s">
        <v>30</v>
      </c>
      <c r="L2" s="7" t="s">
        <v>29</v>
      </c>
      <c r="M2" s="7" t="s">
        <v>4</v>
      </c>
    </row>
    <row r="3" spans="1:15" ht="22.5" customHeight="1">
      <c r="B3" s="2" t="s">
        <v>63</v>
      </c>
    </row>
    <row r="4" spans="1:15">
      <c r="A4" s="2">
        <v>1</v>
      </c>
      <c r="B4" s="21" t="s">
        <v>64</v>
      </c>
      <c r="C4" s="1">
        <v>272724872.74999994</v>
      </c>
      <c r="D4" s="1">
        <v>273638830.30501175</v>
      </c>
      <c r="E4" s="1">
        <v>310833147.48000002</v>
      </c>
      <c r="F4" s="1">
        <v>31143011.120000001</v>
      </c>
      <c r="G4" s="1">
        <v>31804570.949999996</v>
      </c>
      <c r="H4" s="1">
        <v>31804570.949999996</v>
      </c>
      <c r="I4" s="1">
        <f>C4+F4</f>
        <v>303867883.86999995</v>
      </c>
      <c r="J4" s="1">
        <f>D4+G4</f>
        <v>305443401.25501174</v>
      </c>
      <c r="K4" s="1">
        <f>E4+H4</f>
        <v>342637718.43000001</v>
      </c>
      <c r="L4" s="1">
        <f>K4-J4</f>
        <v>37194317.17498827</v>
      </c>
      <c r="M4" s="8">
        <f t="shared" ref="M4:M20" si="0">IFERROR((K4-J4)/J4,0)</f>
        <v>0.121771552510755</v>
      </c>
      <c r="N4" s="8"/>
      <c r="O4" s="8">
        <f>L4/D4</f>
        <v>0.13592485077329702</v>
      </c>
    </row>
    <row r="5" spans="1:15">
      <c r="A5" s="2">
        <f>A4+1</f>
        <v>2</v>
      </c>
      <c r="B5" s="21" t="s">
        <v>65</v>
      </c>
      <c r="C5" s="22">
        <v>32544394.980000008</v>
      </c>
      <c r="D5" s="22">
        <v>33319684.215165816</v>
      </c>
      <c r="E5" s="22">
        <v>32373090</v>
      </c>
      <c r="F5" s="22">
        <v>3408701.43</v>
      </c>
      <c r="G5" s="22">
        <v>3483415.2800000003</v>
      </c>
      <c r="H5" s="22">
        <v>3483415.2800000003</v>
      </c>
      <c r="I5" s="22">
        <f t="shared" ref="I5:K20" si="1">C5+F5</f>
        <v>35953096.410000011</v>
      </c>
      <c r="J5" s="22">
        <f t="shared" si="1"/>
        <v>36803099.495165817</v>
      </c>
      <c r="K5" s="22">
        <f t="shared" si="1"/>
        <v>35856505.280000001</v>
      </c>
      <c r="L5" s="22">
        <f t="shared" ref="L5:L21" si="2">K5-J5</f>
        <v>-946594.21516581625</v>
      </c>
      <c r="M5" s="8">
        <f t="shared" si="0"/>
        <v>-2.5720502570446651E-2</v>
      </c>
      <c r="O5" s="8">
        <f t="shared" ref="O5:O22" si="3">L5/D5</f>
        <v>-2.8409459377017852E-2</v>
      </c>
    </row>
    <row r="6" spans="1:15">
      <c r="A6" s="2">
        <f t="shared" ref="A6:A36" si="4">A5+1</f>
        <v>3</v>
      </c>
      <c r="B6" s="21" t="s">
        <v>66</v>
      </c>
      <c r="C6" s="22">
        <v>421719.27</v>
      </c>
      <c r="D6" s="22">
        <v>462979.71052787482</v>
      </c>
      <c r="E6" s="22">
        <v>627947.48</v>
      </c>
      <c r="F6" s="22">
        <v>45327.430000000015</v>
      </c>
      <c r="G6" s="22">
        <v>47019.48000000001</v>
      </c>
      <c r="H6" s="22">
        <v>47019.48000000001</v>
      </c>
      <c r="I6" s="22">
        <f t="shared" si="1"/>
        <v>467046.7</v>
      </c>
      <c r="J6" s="22">
        <f t="shared" si="1"/>
        <v>509999.19052787486</v>
      </c>
      <c r="K6" s="22">
        <f t="shared" si="1"/>
        <v>674966.96</v>
      </c>
      <c r="L6" s="22">
        <f t="shared" si="2"/>
        <v>164967.7694721251</v>
      </c>
      <c r="M6" s="8">
        <f t="shared" si="0"/>
        <v>0.32346672805769583</v>
      </c>
      <c r="O6" s="8">
        <f t="shared" si="3"/>
        <v>0.35631749236707172</v>
      </c>
    </row>
    <row r="7" spans="1:15">
      <c r="A7" s="2">
        <f t="shared" si="4"/>
        <v>4</v>
      </c>
      <c r="B7" s="21" t="s">
        <v>67</v>
      </c>
      <c r="C7" s="22">
        <v>3859877.7600000002</v>
      </c>
      <c r="D7" s="22">
        <v>4046620.2636557859</v>
      </c>
      <c r="E7" s="22">
        <v>3133827.1845999998</v>
      </c>
      <c r="F7" s="22">
        <v>440320.13000000006</v>
      </c>
      <c r="G7" s="22">
        <v>461226.83999999997</v>
      </c>
      <c r="H7" s="22">
        <v>461226.83999999997</v>
      </c>
      <c r="I7" s="22">
        <f t="shared" si="1"/>
        <v>4300197.8900000006</v>
      </c>
      <c r="J7" s="22">
        <f t="shared" si="1"/>
        <v>4507847.1036557863</v>
      </c>
      <c r="K7" s="22">
        <f t="shared" si="1"/>
        <v>3595054.0245999997</v>
      </c>
      <c r="L7" s="22">
        <f t="shared" si="2"/>
        <v>-912793.0790557866</v>
      </c>
      <c r="M7" s="8">
        <f t="shared" si="0"/>
        <v>-0.20248980457112822</v>
      </c>
      <c r="O7" s="8">
        <f t="shared" si="3"/>
        <v>-0.22556924534133424</v>
      </c>
    </row>
    <row r="8" spans="1:15">
      <c r="A8" s="2">
        <f t="shared" si="4"/>
        <v>5</v>
      </c>
      <c r="B8" s="21" t="s">
        <v>68</v>
      </c>
      <c r="C8" s="22">
        <v>93672.03</v>
      </c>
      <c r="D8" s="22">
        <v>95203.650816439142</v>
      </c>
      <c r="E8" s="22">
        <v>99936.704340000011</v>
      </c>
      <c r="F8" s="22">
        <v>32850.229999999996</v>
      </c>
      <c r="G8" s="22">
        <v>26554.18</v>
      </c>
      <c r="H8" s="22">
        <v>26554.18</v>
      </c>
      <c r="I8" s="22">
        <f t="shared" si="1"/>
        <v>126522.26</v>
      </c>
      <c r="J8" s="22">
        <f t="shared" si="1"/>
        <v>121757.83081643915</v>
      </c>
      <c r="K8" s="22">
        <f t="shared" si="1"/>
        <v>126490.88434000002</v>
      </c>
      <c r="L8" s="22">
        <f t="shared" si="2"/>
        <v>4733.0535235608695</v>
      </c>
      <c r="M8" s="8">
        <f t="shared" si="0"/>
        <v>3.8872682699943727E-2</v>
      </c>
      <c r="O8" s="8">
        <f t="shared" si="3"/>
        <v>4.9715042259110477E-2</v>
      </c>
    </row>
    <row r="9" spans="1:15">
      <c r="A9" s="2">
        <f t="shared" si="4"/>
        <v>6</v>
      </c>
      <c r="B9" s="21" t="s">
        <v>69</v>
      </c>
      <c r="C9" s="22">
        <v>9924204.3199999984</v>
      </c>
      <c r="D9" s="22">
        <v>10102350.062354</v>
      </c>
      <c r="E9" s="22">
        <v>10389334.24</v>
      </c>
      <c r="F9" s="22">
        <v>2134324.7399999998</v>
      </c>
      <c r="G9" s="22">
        <v>2189127.15</v>
      </c>
      <c r="H9" s="22">
        <v>2189127.15</v>
      </c>
      <c r="I9" s="22">
        <f t="shared" si="1"/>
        <v>12058529.059999999</v>
      </c>
      <c r="J9" s="22">
        <f t="shared" si="1"/>
        <v>12291477.212354001</v>
      </c>
      <c r="K9" s="22">
        <f t="shared" si="1"/>
        <v>12578461.390000001</v>
      </c>
      <c r="L9" s="22">
        <f t="shared" si="2"/>
        <v>286984.17764599994</v>
      </c>
      <c r="M9" s="8">
        <f t="shared" si="0"/>
        <v>2.3348225171629978E-2</v>
      </c>
      <c r="O9" s="8">
        <f t="shared" si="3"/>
        <v>2.8407665134812035E-2</v>
      </c>
    </row>
    <row r="10" spans="1:15">
      <c r="A10" s="2">
        <f t="shared" si="4"/>
        <v>7</v>
      </c>
      <c r="B10" s="21" t="s">
        <v>70</v>
      </c>
      <c r="C10" s="22">
        <v>1836088.71</v>
      </c>
      <c r="D10" s="22">
        <v>1830063.2217868899</v>
      </c>
      <c r="E10" s="22">
        <v>2279564</v>
      </c>
      <c r="F10" s="22">
        <v>929089.25</v>
      </c>
      <c r="G10" s="22">
        <v>965884.2</v>
      </c>
      <c r="H10" s="22">
        <v>965884.2</v>
      </c>
      <c r="I10" s="22">
        <f t="shared" si="1"/>
        <v>2765177.96</v>
      </c>
      <c r="J10" s="22">
        <f t="shared" si="1"/>
        <v>2795947.4217868899</v>
      </c>
      <c r="K10" s="22">
        <f t="shared" si="1"/>
        <v>3245448.2</v>
      </c>
      <c r="L10" s="22">
        <f t="shared" si="2"/>
        <v>449500.77821311029</v>
      </c>
      <c r="M10" s="8">
        <f t="shared" si="0"/>
        <v>0.16076868066633182</v>
      </c>
      <c r="O10" s="8">
        <f t="shared" si="3"/>
        <v>0.24562035500293466</v>
      </c>
    </row>
    <row r="11" spans="1:15">
      <c r="A11" s="2">
        <f t="shared" si="4"/>
        <v>8</v>
      </c>
      <c r="B11" s="21" t="s">
        <v>48</v>
      </c>
      <c r="C11" s="22">
        <v>444696.27999999997</v>
      </c>
      <c r="D11" s="22">
        <v>474581.98317006638</v>
      </c>
      <c r="E11" s="22">
        <v>539098</v>
      </c>
      <c r="F11" s="22">
        <v>66266.09</v>
      </c>
      <c r="G11" s="22">
        <v>65543.64</v>
      </c>
      <c r="H11" s="22">
        <v>65543.64</v>
      </c>
      <c r="I11" s="22">
        <f>C11+F11</f>
        <v>510962.37</v>
      </c>
      <c r="J11" s="22">
        <f>D11+G11</f>
        <v>540125.62317006639</v>
      </c>
      <c r="K11" s="22">
        <f>E11+H11</f>
        <v>604641.64</v>
      </c>
      <c r="L11" s="22">
        <f>K11-J11</f>
        <v>64516.016829933622</v>
      </c>
      <c r="M11" s="8">
        <f t="shared" si="0"/>
        <v>0.11944631778674165</v>
      </c>
      <c r="O11" s="8">
        <f t="shared" si="3"/>
        <v>0.13594282783131764</v>
      </c>
    </row>
    <row r="12" spans="1:15">
      <c r="A12" s="2">
        <f t="shared" si="4"/>
        <v>9</v>
      </c>
      <c r="B12" s="21" t="s">
        <v>71</v>
      </c>
      <c r="C12" s="22">
        <v>397588.84</v>
      </c>
      <c r="D12" s="22">
        <v>423413.50954326603</v>
      </c>
      <c r="E12" s="22">
        <v>569273.42777699535</v>
      </c>
      <c r="F12" s="22">
        <v>50287.839999999997</v>
      </c>
      <c r="G12" s="22">
        <v>49123.19</v>
      </c>
      <c r="H12" s="22">
        <v>49123.19</v>
      </c>
      <c r="I12" s="22">
        <f t="shared" si="1"/>
        <v>447876.68000000005</v>
      </c>
      <c r="J12" s="22">
        <f t="shared" si="1"/>
        <v>472536.69954326603</v>
      </c>
      <c r="K12" s="22">
        <f t="shared" si="1"/>
        <v>618396.61777699529</v>
      </c>
      <c r="L12" s="22">
        <f t="shared" si="2"/>
        <v>145859.91823372926</v>
      </c>
      <c r="M12" s="8">
        <f t="shared" si="0"/>
        <v>0.30867426461206354</v>
      </c>
      <c r="O12" s="8">
        <f t="shared" si="3"/>
        <v>0.34448574489526229</v>
      </c>
    </row>
    <row r="13" spans="1:15">
      <c r="A13" s="2">
        <f t="shared" si="4"/>
        <v>10</v>
      </c>
      <c r="B13" s="21" t="s">
        <v>72</v>
      </c>
      <c r="C13" s="22">
        <v>122850832.82000001</v>
      </c>
      <c r="D13" s="22">
        <v>125005740.00061083</v>
      </c>
      <c r="E13" s="22">
        <v>122112498.78858393</v>
      </c>
      <c r="F13" s="22">
        <v>18501100.77</v>
      </c>
      <c r="G13" s="22">
        <v>18549194.309999999</v>
      </c>
      <c r="H13" s="22">
        <v>18549194.309999999</v>
      </c>
      <c r="I13" s="22">
        <f t="shared" si="1"/>
        <v>141351933.59</v>
      </c>
      <c r="J13" s="22">
        <f t="shared" si="1"/>
        <v>143554934.31061083</v>
      </c>
      <c r="K13" s="22">
        <f t="shared" si="1"/>
        <v>140661693.09858394</v>
      </c>
      <c r="L13" s="22">
        <f t="shared" si="2"/>
        <v>-2893241.2120268941</v>
      </c>
      <c r="M13" s="8">
        <f t="shared" si="0"/>
        <v>-2.0154244268377201E-2</v>
      </c>
      <c r="O13" s="8">
        <f t="shared" si="3"/>
        <v>-2.3144866883814747E-2</v>
      </c>
    </row>
    <row r="14" spans="1:15">
      <c r="A14" s="2">
        <f t="shared" si="4"/>
        <v>11</v>
      </c>
      <c r="B14" s="21" t="s">
        <v>73</v>
      </c>
      <c r="C14" s="22">
        <v>35516469.710000001</v>
      </c>
      <c r="D14" s="22">
        <v>35955664.022177741</v>
      </c>
      <c r="E14" s="22">
        <v>37975053.475202233</v>
      </c>
      <c r="F14" s="22">
        <v>8436474.0300000012</v>
      </c>
      <c r="G14" s="22">
        <v>8621024.0299999993</v>
      </c>
      <c r="H14" s="22">
        <v>8621024.0299999993</v>
      </c>
      <c r="I14" s="22">
        <f t="shared" si="1"/>
        <v>43952943.740000002</v>
      </c>
      <c r="J14" s="22">
        <f t="shared" si="1"/>
        <v>44576688.052177742</v>
      </c>
      <c r="K14" s="22">
        <f t="shared" si="1"/>
        <v>46596077.505202234</v>
      </c>
      <c r="L14" s="22">
        <f t="shared" si="2"/>
        <v>2019389.4530244917</v>
      </c>
      <c r="M14" s="8">
        <f t="shared" si="0"/>
        <v>4.5301469024813225E-2</v>
      </c>
      <c r="O14" s="8">
        <f t="shared" si="3"/>
        <v>5.6163319686681798E-2</v>
      </c>
    </row>
    <row r="15" spans="1:15">
      <c r="A15" s="2">
        <f t="shared" si="4"/>
        <v>12</v>
      </c>
      <c r="B15" s="21" t="s">
        <v>74</v>
      </c>
      <c r="C15" s="22">
        <v>12554334.629999997</v>
      </c>
      <c r="D15" s="22">
        <v>10964770.368777772</v>
      </c>
      <c r="E15" s="22">
        <v>13184282.287343534</v>
      </c>
      <c r="F15" s="22">
        <v>4515362.3099999996</v>
      </c>
      <c r="G15" s="22">
        <v>4673420.55</v>
      </c>
      <c r="H15" s="22">
        <v>4673420.55</v>
      </c>
      <c r="I15" s="22">
        <f t="shared" si="1"/>
        <v>17069696.939999998</v>
      </c>
      <c r="J15" s="22">
        <f t="shared" si="1"/>
        <v>15638190.918777771</v>
      </c>
      <c r="K15" s="22">
        <f t="shared" si="1"/>
        <v>17857702.837343533</v>
      </c>
      <c r="L15" s="22">
        <f t="shared" si="2"/>
        <v>2219511.9185657613</v>
      </c>
      <c r="M15" s="8">
        <f t="shared" si="0"/>
        <v>0.1419289437054162</v>
      </c>
      <c r="O15" s="8">
        <f t="shared" si="3"/>
        <v>0.20242210679448705</v>
      </c>
    </row>
    <row r="16" spans="1:15">
      <c r="A16" s="2">
        <f t="shared" si="4"/>
        <v>13</v>
      </c>
      <c r="B16" s="21" t="s">
        <v>75</v>
      </c>
      <c r="C16" s="22">
        <v>2705132.61</v>
      </c>
      <c r="D16" s="22">
        <v>2932613.6485523037</v>
      </c>
      <c r="E16" s="22">
        <v>2696358.4799999995</v>
      </c>
      <c r="F16" s="22">
        <v>324328.03999999998</v>
      </c>
      <c r="G16" s="22">
        <v>343211.3</v>
      </c>
      <c r="H16" s="22">
        <v>343211.3</v>
      </c>
      <c r="I16" s="22">
        <f t="shared" si="1"/>
        <v>3029460.65</v>
      </c>
      <c r="J16" s="22">
        <f t="shared" si="1"/>
        <v>3275824.9485523035</v>
      </c>
      <c r="K16" s="22">
        <f t="shared" si="1"/>
        <v>3039569.7799999993</v>
      </c>
      <c r="L16" s="22">
        <f t="shared" si="2"/>
        <v>-236255.16855230415</v>
      </c>
      <c r="M16" s="8">
        <f t="shared" si="0"/>
        <v>-7.2120816057864509E-2</v>
      </c>
      <c r="O16" s="8">
        <f t="shared" si="3"/>
        <v>-8.0561300213866371E-2</v>
      </c>
    </row>
    <row r="17" spans="1:15">
      <c r="A17" s="2">
        <f t="shared" si="4"/>
        <v>14</v>
      </c>
      <c r="B17" s="21" t="s">
        <v>76</v>
      </c>
      <c r="C17" s="22">
        <v>1177806.9000000001</v>
      </c>
      <c r="D17" s="22">
        <v>1191759.6634111395</v>
      </c>
      <c r="E17" s="22">
        <v>1535218.96</v>
      </c>
      <c r="F17" s="22">
        <v>1890390.2</v>
      </c>
      <c r="G17" s="22">
        <v>2231319.96</v>
      </c>
      <c r="H17" s="22">
        <v>2231319.96</v>
      </c>
      <c r="I17" s="22">
        <f t="shared" si="1"/>
        <v>3068197.1</v>
      </c>
      <c r="J17" s="22">
        <f t="shared" si="1"/>
        <v>3423079.6234111395</v>
      </c>
      <c r="K17" s="22">
        <f t="shared" si="1"/>
        <v>3766538.92</v>
      </c>
      <c r="L17" s="22">
        <f t="shared" si="2"/>
        <v>343459.29658886045</v>
      </c>
      <c r="M17" s="8">
        <f t="shared" si="0"/>
        <v>0.10033634457109099</v>
      </c>
      <c r="O17" s="8">
        <f t="shared" si="3"/>
        <v>0.28819510102044127</v>
      </c>
    </row>
    <row r="18" spans="1:15">
      <c r="A18" s="2">
        <f t="shared" si="4"/>
        <v>15</v>
      </c>
      <c r="B18" s="21" t="s">
        <v>77</v>
      </c>
      <c r="C18" s="22">
        <v>13091800.699999997</v>
      </c>
      <c r="D18" s="22">
        <v>13009891.928819973</v>
      </c>
      <c r="E18" s="22">
        <v>15056013.57</v>
      </c>
      <c r="F18" s="22">
        <v>3961333.1</v>
      </c>
      <c r="G18" s="22">
        <v>4077774.96</v>
      </c>
      <c r="H18" s="22">
        <v>4077774.96</v>
      </c>
      <c r="I18" s="22">
        <f t="shared" si="1"/>
        <v>17053133.799999997</v>
      </c>
      <c r="J18" s="22">
        <f t="shared" si="1"/>
        <v>17087666.888819974</v>
      </c>
      <c r="K18" s="22">
        <f t="shared" si="1"/>
        <v>19133788.530000001</v>
      </c>
      <c r="L18" s="22">
        <f t="shared" si="2"/>
        <v>2046121.6411800273</v>
      </c>
      <c r="M18" s="8">
        <f t="shared" si="0"/>
        <v>0.11974259882832528</v>
      </c>
      <c r="O18" s="8">
        <f t="shared" si="3"/>
        <v>0.15727429961561681</v>
      </c>
    </row>
    <row r="19" spans="1:15">
      <c r="A19" s="2">
        <f t="shared" si="4"/>
        <v>16</v>
      </c>
      <c r="B19" s="21" t="s">
        <v>78</v>
      </c>
      <c r="C19" s="22">
        <v>124094.05</v>
      </c>
      <c r="D19" s="22">
        <v>132972.22040836915</v>
      </c>
      <c r="E19" s="22">
        <v>181600</v>
      </c>
      <c r="F19" s="22">
        <v>19779.18</v>
      </c>
      <c r="G19" s="22">
        <v>20421.53</v>
      </c>
      <c r="H19" s="22">
        <v>20421.53</v>
      </c>
      <c r="I19" s="22">
        <f t="shared" si="1"/>
        <v>143873.23000000001</v>
      </c>
      <c r="J19" s="22">
        <f t="shared" si="1"/>
        <v>153393.75040836915</v>
      </c>
      <c r="K19" s="22">
        <f t="shared" si="1"/>
        <v>202021.53</v>
      </c>
      <c r="L19" s="22">
        <f t="shared" si="2"/>
        <v>48627.779591630853</v>
      </c>
      <c r="M19" s="8">
        <f t="shared" si="0"/>
        <v>0.31701278221682833</v>
      </c>
      <c r="O19" s="8">
        <f t="shared" si="3"/>
        <v>0.36569878612458118</v>
      </c>
    </row>
    <row r="20" spans="1:15">
      <c r="A20" s="2">
        <f t="shared" si="4"/>
        <v>17</v>
      </c>
      <c r="B20" s="21" t="s">
        <v>79</v>
      </c>
      <c r="C20" s="22">
        <v>18938326.84999999</v>
      </c>
      <c r="D20" s="22">
        <v>19126499.536771275</v>
      </c>
      <c r="E20" s="22">
        <v>18435136.142913006</v>
      </c>
      <c r="F20" s="22">
        <v>2484716.1500000004</v>
      </c>
      <c r="G20" s="22">
        <v>2475874.6399999997</v>
      </c>
      <c r="H20" s="22">
        <v>2475874.6399999997</v>
      </c>
      <c r="I20" s="22">
        <f t="shared" si="1"/>
        <v>21423042.999999993</v>
      </c>
      <c r="J20" s="22">
        <f t="shared" si="1"/>
        <v>21602374.176771276</v>
      </c>
      <c r="K20" s="22">
        <f t="shared" si="1"/>
        <v>20911010.782913007</v>
      </c>
      <c r="L20" s="22">
        <f t="shared" si="2"/>
        <v>-691363.39385826886</v>
      </c>
      <c r="M20" s="8">
        <f t="shared" si="0"/>
        <v>-3.2004046786750041E-2</v>
      </c>
      <c r="O20" s="8">
        <f t="shared" si="3"/>
        <v>-3.6146885765955331E-2</v>
      </c>
    </row>
    <row r="21" spans="1:15">
      <c r="A21" s="2">
        <f t="shared" si="4"/>
        <v>18</v>
      </c>
      <c r="B21" s="21" t="s">
        <v>80</v>
      </c>
      <c r="C21" s="22">
        <v>0</v>
      </c>
      <c r="D21" s="22">
        <v>0</v>
      </c>
      <c r="E21" s="22">
        <v>2196059.7899999996</v>
      </c>
      <c r="F21" s="22">
        <v>0</v>
      </c>
      <c r="G21" s="22">
        <v>0</v>
      </c>
      <c r="H21" s="22">
        <v>0</v>
      </c>
      <c r="I21" s="22">
        <f t="shared" ref="I21:K21" si="5">C21+F21</f>
        <v>0</v>
      </c>
      <c r="J21" s="22">
        <f t="shared" si="5"/>
        <v>0</v>
      </c>
      <c r="K21" s="22">
        <f t="shared" si="5"/>
        <v>2196059.7899999996</v>
      </c>
      <c r="L21" s="22">
        <f t="shared" si="2"/>
        <v>2196059.7899999996</v>
      </c>
      <c r="M21" s="8">
        <f>IFERROR((K21-J21)/J21,0)</f>
        <v>0</v>
      </c>
      <c r="O21" s="8" t="e">
        <f t="shared" si="3"/>
        <v>#DIV/0!</v>
      </c>
    </row>
    <row r="22" spans="1:15" ht="13.5" customHeight="1">
      <c r="A22" s="2">
        <f t="shared" si="4"/>
        <v>19</v>
      </c>
      <c r="B22" s="2" t="s">
        <v>17</v>
      </c>
      <c r="C22" s="3">
        <f>SUM(C4:C21)</f>
        <v>529205913.20999974</v>
      </c>
      <c r="D22" s="3">
        <f t="shared" ref="D22:L22" si="6">SUM(D4:D21)</f>
        <v>532713638.31156135</v>
      </c>
      <c r="E22" s="3">
        <f t="shared" si="6"/>
        <v>574217440.01075971</v>
      </c>
      <c r="F22" s="3">
        <f t="shared" si="6"/>
        <v>78383662.040000036</v>
      </c>
      <c r="G22" s="3">
        <f t="shared" si="6"/>
        <v>80084706.189999983</v>
      </c>
      <c r="H22" s="3">
        <f t="shared" si="6"/>
        <v>80084706.189999983</v>
      </c>
      <c r="I22" s="3">
        <f t="shared" si="6"/>
        <v>607589575.25</v>
      </c>
      <c r="J22" s="3">
        <f t="shared" si="6"/>
        <v>612798344.5015614</v>
      </c>
      <c r="K22" s="3">
        <f t="shared" si="6"/>
        <v>654302146.20075965</v>
      </c>
      <c r="L22" s="3">
        <f t="shared" si="6"/>
        <v>41503801.699198425</v>
      </c>
      <c r="M22" s="11">
        <f>(K22-J22)/J22</f>
        <v>6.7728318902291834E-2</v>
      </c>
      <c r="O22" s="11">
        <f t="shared" si="3"/>
        <v>7.7910154188552294E-2</v>
      </c>
    </row>
    <row r="23" spans="1:15" ht="24.75" customHeight="1">
      <c r="A23" s="2">
        <f t="shared" si="4"/>
        <v>20</v>
      </c>
      <c r="B23" s="2" t="s">
        <v>81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10"/>
    </row>
    <row r="24" spans="1:15">
      <c r="A24" s="2">
        <f t="shared" si="4"/>
        <v>21</v>
      </c>
      <c r="B24" s="23" t="s">
        <v>82</v>
      </c>
      <c r="C24" s="1">
        <v>3642224.4299999997</v>
      </c>
      <c r="D24" s="1">
        <v>4174343.4174634013</v>
      </c>
      <c r="E24" s="1">
        <v>4498579.6899999995</v>
      </c>
      <c r="F24" s="24" t="s">
        <v>24</v>
      </c>
      <c r="G24" s="24" t="s">
        <v>24</v>
      </c>
      <c r="H24" s="24" t="s">
        <v>24</v>
      </c>
      <c r="I24" s="1">
        <f>C24+IF(ISTEXT(F24),0,F24)</f>
        <v>3642224.4299999997</v>
      </c>
      <c r="J24" s="1">
        <f>D24+IF(ISTEXT(G24),0,G24)</f>
        <v>4174343.4174634013</v>
      </c>
      <c r="K24" s="1">
        <f>E24+IF(ISTEXT(H24),0,H24)</f>
        <v>4498579.6899999995</v>
      </c>
      <c r="L24" s="1">
        <f t="shared" ref="L24" si="7">K24-J24</f>
        <v>324236.27253659815</v>
      </c>
      <c r="M24" s="8">
        <f>IFERROR((K24-J24)/J24,0)</f>
        <v>7.767359800349749E-2</v>
      </c>
    </row>
    <row r="25" spans="1:15">
      <c r="A25" s="2">
        <f t="shared" si="4"/>
        <v>22</v>
      </c>
      <c r="B25" s="2" t="s">
        <v>28</v>
      </c>
      <c r="C25" s="3">
        <f t="shared" ref="C25:L25" si="8">SUM(C24:C24)</f>
        <v>3642224.4299999997</v>
      </c>
      <c r="D25" s="3">
        <f t="shared" si="8"/>
        <v>4174343.4174634013</v>
      </c>
      <c r="E25" s="3">
        <f t="shared" si="8"/>
        <v>4498579.6899999995</v>
      </c>
      <c r="F25" s="3">
        <f t="shared" si="8"/>
        <v>0</v>
      </c>
      <c r="G25" s="3">
        <f t="shared" si="8"/>
        <v>0</v>
      </c>
      <c r="H25" s="3">
        <f t="shared" si="8"/>
        <v>0</v>
      </c>
      <c r="I25" s="3">
        <f t="shared" si="8"/>
        <v>3642224.4299999997</v>
      </c>
      <c r="J25" s="3">
        <f t="shared" si="8"/>
        <v>4174343.4174634013</v>
      </c>
      <c r="K25" s="3">
        <f t="shared" si="8"/>
        <v>4498579.6899999995</v>
      </c>
      <c r="L25" s="3">
        <f t="shared" si="8"/>
        <v>324236.27253659815</v>
      </c>
      <c r="M25" s="11">
        <f t="shared" ref="M25:M36" si="9">(K25-J25)/J25</f>
        <v>7.767359800349749E-2</v>
      </c>
    </row>
    <row r="26" spans="1:15">
      <c r="A26" s="2">
        <f t="shared" si="4"/>
        <v>23</v>
      </c>
      <c r="B26" s="2" t="s">
        <v>83</v>
      </c>
      <c r="C26" s="13">
        <f t="shared" ref="C26:L26" si="10">C22+C25</f>
        <v>532848137.63999975</v>
      </c>
      <c r="D26" s="13">
        <f t="shared" si="10"/>
        <v>536887981.72902477</v>
      </c>
      <c r="E26" s="13">
        <f t="shared" si="10"/>
        <v>578716019.70075977</v>
      </c>
      <c r="F26" s="13">
        <f t="shared" si="10"/>
        <v>78383662.040000036</v>
      </c>
      <c r="G26" s="13">
        <f t="shared" si="10"/>
        <v>80084706.189999983</v>
      </c>
      <c r="H26" s="13">
        <f t="shared" si="10"/>
        <v>80084706.189999983</v>
      </c>
      <c r="I26" s="13">
        <f t="shared" si="10"/>
        <v>611231799.67999995</v>
      </c>
      <c r="J26" s="13">
        <f t="shared" si="10"/>
        <v>616972687.91902483</v>
      </c>
      <c r="K26" s="13">
        <f t="shared" si="10"/>
        <v>658800725.89075971</v>
      </c>
      <c r="L26" s="13">
        <f t="shared" si="10"/>
        <v>41828037.971735023</v>
      </c>
      <c r="M26" s="14">
        <f t="shared" si="9"/>
        <v>6.7795607148860765E-2</v>
      </c>
    </row>
    <row r="27" spans="1:15" ht="20.149999999999999" customHeight="1">
      <c r="A27" s="2">
        <f t="shared" si="4"/>
        <v>24</v>
      </c>
      <c r="B27" s="2" t="s">
        <v>84</v>
      </c>
      <c r="C27" s="4"/>
      <c r="D27" s="4"/>
      <c r="E27" s="4"/>
      <c r="G27" s="1"/>
      <c r="H27" s="1"/>
      <c r="I27" s="1"/>
      <c r="J27" s="1"/>
      <c r="K27" s="1"/>
      <c r="L27" s="1"/>
      <c r="M27" s="8"/>
    </row>
    <row r="28" spans="1:15">
      <c r="A28" s="2">
        <f t="shared" si="4"/>
        <v>25</v>
      </c>
      <c r="B28" s="21" t="s">
        <v>85</v>
      </c>
      <c r="C28" s="1">
        <v>3169640.75</v>
      </c>
      <c r="D28" s="1">
        <v>3169640.75</v>
      </c>
      <c r="E28" s="1">
        <v>2449013.5</v>
      </c>
      <c r="F28" s="9">
        <v>0</v>
      </c>
      <c r="G28" s="9">
        <v>0</v>
      </c>
      <c r="H28" s="9">
        <v>0</v>
      </c>
      <c r="I28" s="1">
        <f t="shared" ref="I28:K33" si="11">C28+F28</f>
        <v>3169640.75</v>
      </c>
      <c r="J28" s="1">
        <f t="shared" si="11"/>
        <v>3169640.75</v>
      </c>
      <c r="K28" s="1">
        <f t="shared" si="11"/>
        <v>2449013.5</v>
      </c>
      <c r="L28" s="1">
        <f t="shared" ref="L28:L33" si="12">K28-J28</f>
        <v>-720627.25</v>
      </c>
      <c r="M28" s="8">
        <f>IFERROR((K28-J28)/J28,0)</f>
        <v>-0.22735297367690643</v>
      </c>
    </row>
    <row r="29" spans="1:15">
      <c r="A29" s="2">
        <f t="shared" si="4"/>
        <v>26</v>
      </c>
      <c r="B29" s="21" t="s">
        <v>20</v>
      </c>
      <c r="C29" s="22">
        <v>2309138.2000000002</v>
      </c>
      <c r="D29" s="22">
        <v>2309138.2000000002</v>
      </c>
      <c r="E29" s="22">
        <v>2309138.2000000002</v>
      </c>
      <c r="F29" s="22">
        <v>0</v>
      </c>
      <c r="G29" s="22">
        <v>0</v>
      </c>
      <c r="H29" s="22">
        <v>0</v>
      </c>
      <c r="I29" s="22">
        <f t="shared" si="11"/>
        <v>2309138.2000000002</v>
      </c>
      <c r="J29" s="22">
        <f t="shared" si="11"/>
        <v>2309138.2000000002</v>
      </c>
      <c r="K29" s="22">
        <f t="shared" si="11"/>
        <v>2309138.2000000002</v>
      </c>
      <c r="L29" s="22">
        <f t="shared" si="12"/>
        <v>0</v>
      </c>
      <c r="M29" s="8">
        <f t="shared" ref="M29:M35" si="13">IFERROR((K29-J29)/J29,0)</f>
        <v>0</v>
      </c>
    </row>
    <row r="30" spans="1:15">
      <c r="A30" s="2">
        <f t="shared" si="4"/>
        <v>27</v>
      </c>
      <c r="B30" s="21" t="s">
        <v>86</v>
      </c>
      <c r="C30" s="22">
        <v>957119.29</v>
      </c>
      <c r="D30" s="22">
        <v>957119.29</v>
      </c>
      <c r="E30" s="22">
        <v>957119.29</v>
      </c>
      <c r="F30" s="22">
        <v>0</v>
      </c>
      <c r="G30" s="22">
        <v>0</v>
      </c>
      <c r="H30" s="22">
        <v>0</v>
      </c>
      <c r="I30" s="22">
        <f t="shared" si="11"/>
        <v>957119.29</v>
      </c>
      <c r="J30" s="22">
        <f t="shared" si="11"/>
        <v>957119.29</v>
      </c>
      <c r="K30" s="22">
        <f t="shared" si="11"/>
        <v>957119.29</v>
      </c>
      <c r="L30" s="22">
        <f t="shared" si="12"/>
        <v>0</v>
      </c>
      <c r="M30" s="8">
        <f t="shared" si="13"/>
        <v>0</v>
      </c>
    </row>
    <row r="31" spans="1:15">
      <c r="A31" s="2">
        <f t="shared" si="4"/>
        <v>28</v>
      </c>
      <c r="B31" s="21" t="s">
        <v>87</v>
      </c>
      <c r="C31" s="22">
        <v>19509898.32</v>
      </c>
      <c r="D31" s="22">
        <v>19509898.32</v>
      </c>
      <c r="E31" s="22">
        <v>19509898.32</v>
      </c>
      <c r="F31" s="22">
        <v>0</v>
      </c>
      <c r="G31" s="22">
        <v>0</v>
      </c>
      <c r="H31" s="22">
        <v>0</v>
      </c>
      <c r="I31" s="22">
        <f t="shared" si="11"/>
        <v>19509898.32</v>
      </c>
      <c r="J31" s="22">
        <f t="shared" si="11"/>
        <v>19509898.32</v>
      </c>
      <c r="K31" s="22">
        <f t="shared" si="11"/>
        <v>19509898.32</v>
      </c>
      <c r="L31" s="22">
        <f t="shared" si="12"/>
        <v>0</v>
      </c>
      <c r="M31" s="8">
        <f t="shared" si="13"/>
        <v>0</v>
      </c>
    </row>
    <row r="32" spans="1:15">
      <c r="A32" s="2">
        <f t="shared" si="4"/>
        <v>29</v>
      </c>
      <c r="B32" s="21" t="s">
        <v>21</v>
      </c>
      <c r="C32" s="22">
        <v>431880.35</v>
      </c>
      <c r="D32" s="22">
        <v>1276178.33</v>
      </c>
      <c r="E32" s="22">
        <v>1276178.33</v>
      </c>
      <c r="F32" s="22">
        <v>0</v>
      </c>
      <c r="G32" s="22">
        <v>0</v>
      </c>
      <c r="H32" s="22">
        <v>0</v>
      </c>
      <c r="I32" s="22">
        <f t="shared" si="11"/>
        <v>431880.35</v>
      </c>
      <c r="J32" s="22">
        <f t="shared" si="11"/>
        <v>1276178.33</v>
      </c>
      <c r="K32" s="22">
        <f t="shared" si="11"/>
        <v>1276178.33</v>
      </c>
      <c r="L32" s="22">
        <f t="shared" si="12"/>
        <v>0</v>
      </c>
      <c r="M32" s="8">
        <f t="shared" si="13"/>
        <v>0</v>
      </c>
    </row>
    <row r="33" spans="1:14" s="26" customFormat="1">
      <c r="A33" s="2">
        <f t="shared" si="4"/>
        <v>30</v>
      </c>
      <c r="B33" s="25" t="s">
        <v>88</v>
      </c>
      <c r="C33" s="22">
        <v>420651.5</v>
      </c>
      <c r="D33" s="22">
        <v>420651.5</v>
      </c>
      <c r="E33" s="22">
        <v>420651.5</v>
      </c>
      <c r="F33" s="22">
        <v>0</v>
      </c>
      <c r="G33" s="22">
        <v>0</v>
      </c>
      <c r="H33" s="22">
        <v>0</v>
      </c>
      <c r="I33" s="22">
        <f t="shared" si="11"/>
        <v>420651.5</v>
      </c>
      <c r="J33" s="1">
        <f t="shared" si="11"/>
        <v>420651.5</v>
      </c>
      <c r="K33" s="1">
        <f t="shared" si="11"/>
        <v>420651.5</v>
      </c>
      <c r="L33" s="1">
        <f t="shared" si="12"/>
        <v>0</v>
      </c>
      <c r="M33" s="8">
        <f t="shared" si="13"/>
        <v>0</v>
      </c>
    </row>
    <row r="34" spans="1:14">
      <c r="A34" s="2">
        <f t="shared" si="4"/>
        <v>31</v>
      </c>
      <c r="B34" s="27" t="s">
        <v>89</v>
      </c>
      <c r="C34" s="3">
        <f>SUM(C28:C33)</f>
        <v>26798328.410000004</v>
      </c>
      <c r="D34" s="3">
        <f t="shared" ref="D34:L34" si="14">SUM(D28:D33)</f>
        <v>27642626.390000001</v>
      </c>
      <c r="E34" s="3">
        <f t="shared" si="14"/>
        <v>26921999.140000001</v>
      </c>
      <c r="F34" s="3">
        <f t="shared" si="14"/>
        <v>0</v>
      </c>
      <c r="G34" s="3">
        <f t="shared" si="14"/>
        <v>0</v>
      </c>
      <c r="H34" s="3">
        <f t="shared" si="14"/>
        <v>0</v>
      </c>
      <c r="I34" s="3">
        <f t="shared" si="14"/>
        <v>26798328.410000004</v>
      </c>
      <c r="J34" s="3">
        <f t="shared" si="14"/>
        <v>27642626.390000001</v>
      </c>
      <c r="K34" s="3">
        <f t="shared" si="14"/>
        <v>26921999.140000001</v>
      </c>
      <c r="L34" s="3">
        <f t="shared" si="14"/>
        <v>-720627.25</v>
      </c>
      <c r="M34" s="11">
        <f t="shared" si="9"/>
        <v>-2.6069420460737919E-2</v>
      </c>
    </row>
    <row r="35" spans="1:14">
      <c r="A35" s="2">
        <f t="shared" si="4"/>
        <v>32</v>
      </c>
      <c r="B35" s="27" t="s">
        <v>90</v>
      </c>
      <c r="C35" s="22">
        <v>0</v>
      </c>
      <c r="D35" s="22">
        <v>0</v>
      </c>
      <c r="E35" s="22">
        <v>0</v>
      </c>
      <c r="F35" s="22">
        <v>65727608.890000001</v>
      </c>
      <c r="G35" s="22">
        <v>65919767.130000003</v>
      </c>
      <c r="H35" s="22">
        <v>65919767.130000003</v>
      </c>
      <c r="I35" s="22">
        <f t="shared" ref="I35:K35" si="15">C35+F35</f>
        <v>65727608.890000001</v>
      </c>
      <c r="J35" s="1">
        <f t="shared" si="15"/>
        <v>65919767.130000003</v>
      </c>
      <c r="K35" s="1">
        <f t="shared" si="15"/>
        <v>65919767.130000003</v>
      </c>
      <c r="L35" s="1">
        <f t="shared" ref="L35" si="16">K35-J35</f>
        <v>0</v>
      </c>
      <c r="M35" s="8">
        <f t="shared" si="13"/>
        <v>0</v>
      </c>
    </row>
    <row r="36" spans="1:14" ht="22.5" customHeight="1" thickBot="1">
      <c r="A36" s="2">
        <f t="shared" si="4"/>
        <v>33</v>
      </c>
      <c r="B36" s="2" t="s">
        <v>91</v>
      </c>
      <c r="C36" s="17">
        <f>TFIRUnad+C34+C35</f>
        <v>559646466.04999971</v>
      </c>
      <c r="D36" s="17">
        <f>TFIRAdj+D34+D35</f>
        <v>564530608.11902475</v>
      </c>
      <c r="E36" s="17">
        <f>TFIBRProp+E34+E35</f>
        <v>605638018.84075975</v>
      </c>
      <c r="F36" s="17">
        <f>TFIFRUnadj+F34+F35</f>
        <v>144111270.93000004</v>
      </c>
      <c r="G36" s="17">
        <f>TFIFRAdj+G34+G35</f>
        <v>146004473.31999999</v>
      </c>
      <c r="H36" s="17">
        <f>H26+H34+H35</f>
        <v>146004473.31999999</v>
      </c>
      <c r="I36" s="17">
        <f>I26+I34+I35</f>
        <v>703757736.9799999</v>
      </c>
      <c r="J36" s="17">
        <f t="shared" ref="J36:L36" si="17">J26+J34+J35</f>
        <v>710535081.43902481</v>
      </c>
      <c r="K36" s="17">
        <f t="shared" si="17"/>
        <v>751642492.16075969</v>
      </c>
      <c r="L36" s="17">
        <f t="shared" si="17"/>
        <v>41107410.721735023</v>
      </c>
      <c r="M36" s="18">
        <f t="shared" si="9"/>
        <v>5.7854160611579247E-2</v>
      </c>
    </row>
    <row r="37" spans="1:14" ht="6" customHeight="1" thickTop="1">
      <c r="B37" s="20"/>
      <c r="C37" s="28"/>
      <c r="D37" s="28"/>
      <c r="E37" s="28"/>
      <c r="F37" s="28"/>
      <c r="G37" s="28"/>
      <c r="H37" s="28"/>
      <c r="I37" s="28"/>
      <c r="J37" s="28"/>
      <c r="K37" s="28"/>
    </row>
    <row r="38" spans="1:14" ht="10.5" customHeight="1">
      <c r="B38" s="2" t="s">
        <v>26</v>
      </c>
    </row>
    <row r="39" spans="1:14" ht="10.5" customHeight="1">
      <c r="A39" s="2" t="s">
        <v>23</v>
      </c>
      <c r="B39" s="2" t="s">
        <v>92</v>
      </c>
      <c r="M39" s="92" t="s">
        <v>55</v>
      </c>
    </row>
    <row r="40" spans="1:14" ht="10.5" customHeight="1">
      <c r="A40" s="2" t="s">
        <v>24</v>
      </c>
      <c r="B40" s="2" t="s">
        <v>93</v>
      </c>
      <c r="M40" s="92"/>
    </row>
    <row r="41" spans="1:14" ht="10.5" customHeight="1">
      <c r="A41" s="2" t="s">
        <v>46</v>
      </c>
      <c r="B41" s="2" t="s">
        <v>94</v>
      </c>
      <c r="M41" s="92"/>
    </row>
    <row r="42" spans="1:14" ht="10.5" customHeight="1">
      <c r="A42" s="2" t="s">
        <v>25</v>
      </c>
      <c r="B42" s="26" t="s">
        <v>95</v>
      </c>
      <c r="M42" s="92"/>
    </row>
    <row r="43" spans="1:14" ht="10.5" customHeight="1">
      <c r="A43" s="2" t="s">
        <v>45</v>
      </c>
      <c r="B43" s="2" t="s">
        <v>96</v>
      </c>
      <c r="C43" s="16"/>
      <c r="D43" s="16"/>
      <c r="E43" s="29"/>
      <c r="F43" s="16"/>
      <c r="G43" s="16"/>
      <c r="H43" s="16"/>
      <c r="I43" s="1"/>
      <c r="J43" s="1"/>
      <c r="K43" s="1"/>
      <c r="L43" s="1"/>
      <c r="M43" s="92"/>
    </row>
    <row r="44" spans="1:14" s="26" customFormat="1" ht="10.5" customHeight="1">
      <c r="A44" s="26" t="s">
        <v>53</v>
      </c>
      <c r="B44" s="26" t="s">
        <v>97</v>
      </c>
      <c r="C44" s="30"/>
      <c r="D44" s="30"/>
      <c r="E44" s="31"/>
      <c r="F44" s="30"/>
      <c r="G44" s="30"/>
      <c r="H44" s="30"/>
      <c r="I44" s="1"/>
      <c r="J44" s="1"/>
      <c r="K44" s="1"/>
      <c r="L44" s="1"/>
      <c r="M44" s="92"/>
    </row>
    <row r="45" spans="1:14" ht="10.5" customHeight="1">
      <c r="M45" s="92"/>
    </row>
    <row r="46" spans="1:14" ht="10.5" customHeight="1">
      <c r="A46" s="2" t="s">
        <v>98</v>
      </c>
      <c r="M46" s="92"/>
    </row>
    <row r="47" spans="1:14" ht="10.5" customHeight="1">
      <c r="B47" s="2" t="s">
        <v>99</v>
      </c>
      <c r="M47" s="92"/>
    </row>
    <row r="48" spans="1:14">
      <c r="N48" s="32"/>
    </row>
    <row r="49" spans="14:14">
      <c r="N49" s="32"/>
    </row>
  </sheetData>
  <mergeCells count="1">
    <mergeCell ref="M39:M47"/>
  </mergeCells>
  <pageMargins left="0.75" right="0.75" top="2.1" bottom="0.5" header="1.25" footer="0.3"/>
  <pageSetup scale="70" orientation="landscape" errors="dash" r:id="rId1"/>
  <headerFooter>
    <oddHeader xml:space="preserve">&amp;L&amp;"Arial,Regular"EL PASO ELECTRIC COMPANY
2021 TEXAS RATE CASE FILING
SCHEDULE Q-1: REVENUE SUMMARY (TEST YEAR)
SPONSOR: MANUEL CARRASCO
PREPARER: MANUEL CARRASCO
FOR THE TEST YEAR ENDED DECEMBER 31, 2020&amp;R&amp;"Arial,Regular"SCHEDULE Q-1
PAGE &amp;P OF &amp;N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/>
  </sheetViews>
  <sheetFormatPr defaultColWidth="7.84375" defaultRowHeight="12.45"/>
  <cols>
    <col min="1" max="1" width="40.69140625" style="39" bestFit="1" customWidth="1"/>
    <col min="2" max="2" width="18.53515625" style="39" customWidth="1"/>
    <col min="3" max="3" width="19.53515625" style="39" customWidth="1"/>
    <col min="4" max="4" width="24" style="39" customWidth="1"/>
    <col min="5" max="5" width="16.84375" style="39" customWidth="1"/>
    <col min="6" max="6" width="12.53515625" style="39" customWidth="1"/>
    <col min="7" max="8" width="7.84375" style="39"/>
    <col min="9" max="9" width="9.84375" style="39" bestFit="1" customWidth="1"/>
    <col min="10" max="10" width="13.84375" style="39" bestFit="1" customWidth="1"/>
    <col min="11" max="11" width="9.84375" style="39" bestFit="1" customWidth="1"/>
    <col min="12" max="16384" width="7.84375" style="39"/>
  </cols>
  <sheetData>
    <row r="1" spans="1:10" ht="14.15">
      <c r="A1" s="38" t="s">
        <v>118</v>
      </c>
      <c r="B1" s="38"/>
      <c r="C1" s="38"/>
      <c r="D1" s="38"/>
    </row>
    <row r="2" spans="1:10" ht="14.15">
      <c r="A2" s="38" t="s">
        <v>119</v>
      </c>
      <c r="B2" s="38"/>
      <c r="C2" s="38"/>
      <c r="D2" s="38"/>
      <c r="E2" s="38"/>
    </row>
    <row r="3" spans="1:10" ht="14.15">
      <c r="A3" s="38" t="s">
        <v>120</v>
      </c>
      <c r="B3" s="38"/>
      <c r="C3" s="38"/>
      <c r="D3" s="38"/>
      <c r="E3" s="38"/>
    </row>
    <row r="4" spans="1:10" ht="14.15">
      <c r="A4" s="38"/>
      <c r="B4" s="38"/>
      <c r="C4" s="38"/>
      <c r="D4" s="38"/>
      <c r="E4" s="38"/>
    </row>
    <row r="5" spans="1:10" ht="28.3">
      <c r="A5" s="40" t="s">
        <v>121</v>
      </c>
      <c r="B5" s="41" t="s">
        <v>122</v>
      </c>
      <c r="C5" s="42" t="s">
        <v>123</v>
      </c>
      <c r="D5" s="42" t="s">
        <v>124</v>
      </c>
      <c r="E5" s="42" t="s">
        <v>125</v>
      </c>
    </row>
    <row r="6" spans="1:10" ht="7.5" customHeight="1">
      <c r="A6" s="43"/>
      <c r="B6" s="44"/>
      <c r="C6" s="45"/>
      <c r="D6" s="45"/>
      <c r="E6" s="45"/>
    </row>
    <row r="7" spans="1:10" ht="14.25" customHeight="1">
      <c r="A7" s="46" t="s">
        <v>126</v>
      </c>
      <c r="B7" s="47">
        <v>220249641.59067738</v>
      </c>
      <c r="C7" s="48">
        <v>11000000</v>
      </c>
      <c r="D7" s="48">
        <f t="shared" ref="D7:D24" si="0">B7+C7</f>
        <v>231249641.59067738</v>
      </c>
      <c r="E7" s="49">
        <f t="shared" ref="E7:E25" si="1">C7/B7</f>
        <v>4.9943327582993004E-2</v>
      </c>
      <c r="F7" s="50"/>
      <c r="J7" s="50"/>
    </row>
    <row r="8" spans="1:10" ht="14.15">
      <c r="A8" s="46" t="s">
        <v>127</v>
      </c>
      <c r="B8" s="51">
        <v>33791844.183329694</v>
      </c>
      <c r="C8" s="52">
        <v>-878588</v>
      </c>
      <c r="D8" s="52">
        <f t="shared" si="0"/>
        <v>32913256.183329694</v>
      </c>
      <c r="E8" s="49">
        <f t="shared" si="1"/>
        <v>-2.6000001516147734E-2</v>
      </c>
      <c r="F8" s="50"/>
      <c r="J8" s="50"/>
    </row>
    <row r="9" spans="1:10" ht="14.15">
      <c r="A9" s="46"/>
      <c r="B9" s="51"/>
      <c r="C9" s="52"/>
      <c r="D9" s="52"/>
      <c r="E9" s="49"/>
      <c r="F9" s="50"/>
      <c r="J9" s="50"/>
    </row>
    <row r="10" spans="1:10" ht="14.15">
      <c r="A10" s="46" t="s">
        <v>128</v>
      </c>
      <c r="B10" s="51">
        <v>527820.65799178439</v>
      </c>
      <c r="C10" s="52">
        <v>42226</v>
      </c>
      <c r="D10" s="52">
        <f t="shared" si="0"/>
        <v>570046.65799178439</v>
      </c>
      <c r="E10" s="49">
        <f t="shared" si="1"/>
        <v>8.0000658103566033E-2</v>
      </c>
      <c r="F10" s="50"/>
      <c r="J10" s="50"/>
    </row>
    <row r="11" spans="1:10" ht="14.15">
      <c r="A11" s="46" t="s">
        <v>129</v>
      </c>
      <c r="B11" s="51">
        <v>3893446.176539937</v>
      </c>
      <c r="C11" s="52">
        <v>-155349</v>
      </c>
      <c r="D11" s="52">
        <f t="shared" si="0"/>
        <v>3738097.176539937</v>
      </c>
      <c r="E11" s="49">
        <f t="shared" si="1"/>
        <v>-3.99001277932284E-2</v>
      </c>
      <c r="F11" s="50"/>
      <c r="J11" s="50"/>
    </row>
    <row r="12" spans="1:10" ht="14.15">
      <c r="A12" s="46" t="s">
        <v>130</v>
      </c>
      <c r="B12" s="51">
        <v>95604.475919999997</v>
      </c>
      <c r="C12" s="52">
        <v>-4780</v>
      </c>
      <c r="D12" s="52">
        <f t="shared" si="0"/>
        <v>90824.475919999997</v>
      </c>
      <c r="E12" s="49">
        <f t="shared" si="1"/>
        <v>-4.9997659147253869E-2</v>
      </c>
      <c r="F12" s="50"/>
      <c r="J12" s="50"/>
    </row>
    <row r="13" spans="1:10" ht="14.15">
      <c r="A13" s="46" t="s">
        <v>131</v>
      </c>
      <c r="B13" s="51">
        <v>8948220.7408275213</v>
      </c>
      <c r="C13" s="52">
        <v>-34898</v>
      </c>
      <c r="D13" s="52">
        <f t="shared" si="0"/>
        <v>8913322.7408275213</v>
      </c>
      <c r="E13" s="49">
        <f t="shared" si="1"/>
        <v>-3.8999931953816185E-3</v>
      </c>
      <c r="F13" s="50"/>
      <c r="J13" s="50"/>
    </row>
    <row r="14" spans="1:10" ht="14.15">
      <c r="A14" s="46" t="s">
        <v>132</v>
      </c>
      <c r="B14" s="51">
        <v>2306039.8185800002</v>
      </c>
      <c r="C14" s="52">
        <v>-46121</v>
      </c>
      <c r="D14" s="52">
        <f t="shared" si="0"/>
        <v>2259918.8185800002</v>
      </c>
      <c r="E14" s="49">
        <f t="shared" si="1"/>
        <v>-2.0000088302204653E-2</v>
      </c>
      <c r="F14" s="50"/>
      <c r="J14" s="50"/>
    </row>
    <row r="15" spans="1:10" ht="14.15">
      <c r="A15" s="46" t="s">
        <v>133</v>
      </c>
      <c r="B15" s="51">
        <v>631147.13110999996</v>
      </c>
      <c r="C15" s="52">
        <v>47869</v>
      </c>
      <c r="D15" s="52">
        <f t="shared" si="0"/>
        <v>679016.13110999996</v>
      </c>
      <c r="E15" s="49">
        <f t="shared" si="1"/>
        <v>7.5844438864536512E-2</v>
      </c>
      <c r="F15" s="50"/>
      <c r="J15" s="50"/>
    </row>
    <row r="16" spans="1:10" ht="14.15">
      <c r="A16" s="46" t="s">
        <v>134</v>
      </c>
      <c r="B16" s="51">
        <v>503701.26416792837</v>
      </c>
      <c r="C16" s="52">
        <v>-22704</v>
      </c>
      <c r="D16" s="52">
        <f t="shared" si="0"/>
        <v>480997.26416792837</v>
      </c>
      <c r="E16" s="49">
        <f t="shared" si="1"/>
        <v>-4.5074335950903509E-2</v>
      </c>
      <c r="F16" s="50"/>
      <c r="J16" s="50"/>
    </row>
    <row r="17" spans="1:10" ht="14.15">
      <c r="A17" s="46" t="s">
        <v>135</v>
      </c>
      <c r="B17" s="51">
        <v>119526930.7290528</v>
      </c>
      <c r="C17" s="52">
        <v>5194281</v>
      </c>
      <c r="D17" s="52">
        <f t="shared" si="0"/>
        <v>124721211.7290528</v>
      </c>
      <c r="E17" s="49">
        <f t="shared" si="1"/>
        <v>4.3456993066897626E-2</v>
      </c>
      <c r="F17" s="50"/>
      <c r="J17" s="50"/>
    </row>
    <row r="18" spans="1:10" ht="14.15">
      <c r="A18" s="46" t="s">
        <v>136</v>
      </c>
      <c r="B18" s="51">
        <v>39732332.253288776</v>
      </c>
      <c r="C18" s="52">
        <v>-1600000</v>
      </c>
      <c r="D18" s="52">
        <f t="shared" si="0"/>
        <v>38132332.253288776</v>
      </c>
      <c r="E18" s="49">
        <f t="shared" si="1"/>
        <v>-4.0269470963853693E-2</v>
      </c>
      <c r="F18" s="50"/>
      <c r="J18" s="50"/>
    </row>
    <row r="19" spans="1:10" ht="14.15">
      <c r="A19" s="46" t="s">
        <v>137</v>
      </c>
      <c r="B19" s="51">
        <v>11973490.818749998</v>
      </c>
      <c r="C19" s="52">
        <v>-150000</v>
      </c>
      <c r="D19" s="52">
        <f t="shared" si="0"/>
        <v>11823490.818749998</v>
      </c>
      <c r="E19" s="49">
        <f t="shared" si="1"/>
        <v>-1.2527674866974143E-2</v>
      </c>
      <c r="F19" s="50"/>
      <c r="J19" s="50"/>
    </row>
    <row r="20" spans="1:10" ht="14.15">
      <c r="A20" s="46" t="s">
        <v>138</v>
      </c>
      <c r="B20" s="51">
        <v>2803767.3662600005</v>
      </c>
      <c r="C20" s="52">
        <v>-41309</v>
      </c>
      <c r="D20" s="52">
        <f t="shared" si="0"/>
        <v>2762458.3662600005</v>
      </c>
      <c r="E20" s="49">
        <f t="shared" si="1"/>
        <v>-1.4733390686083515E-2</v>
      </c>
      <c r="F20" s="50"/>
      <c r="J20" s="50"/>
    </row>
    <row r="21" spans="1:10" ht="14.15">
      <c r="A21" s="46" t="s">
        <v>139</v>
      </c>
      <c r="B21" s="51">
        <v>1276310.53969</v>
      </c>
      <c r="C21" s="52">
        <v>15000</v>
      </c>
      <c r="D21" s="52">
        <f t="shared" si="0"/>
        <v>1291310.53969</v>
      </c>
      <c r="E21" s="49">
        <f t="shared" si="1"/>
        <v>1.1752625660870366E-2</v>
      </c>
      <c r="F21" s="50"/>
      <c r="J21" s="50"/>
    </row>
    <row r="22" spans="1:10" ht="14.15">
      <c r="A22" s="46" t="s">
        <v>140</v>
      </c>
      <c r="B22" s="51">
        <v>12937429.665230799</v>
      </c>
      <c r="C22" s="52">
        <v>-500000</v>
      </c>
      <c r="D22" s="52">
        <f t="shared" si="0"/>
        <v>12437429.665230799</v>
      </c>
      <c r="E22" s="49">
        <f t="shared" si="1"/>
        <v>-3.8647553102742233E-2</v>
      </c>
      <c r="F22" s="50"/>
      <c r="J22" s="50"/>
    </row>
    <row r="23" spans="1:10" ht="14.15">
      <c r="A23" s="46" t="s">
        <v>141</v>
      </c>
      <c r="B23" s="51">
        <v>124062.33489397026</v>
      </c>
      <c r="C23" s="52">
        <v>-3722</v>
      </c>
      <c r="D23" s="52">
        <f t="shared" si="0"/>
        <v>120340.33489397026</v>
      </c>
      <c r="E23" s="49">
        <f t="shared" si="1"/>
        <v>-3.0001047482952851E-2</v>
      </c>
      <c r="F23" s="50"/>
      <c r="J23" s="50"/>
    </row>
    <row r="24" spans="1:10" ht="14.15">
      <c r="A24" s="53" t="s">
        <v>142</v>
      </c>
      <c r="B24" s="54">
        <v>25336325.700378213</v>
      </c>
      <c r="C24" s="52">
        <v>1520180</v>
      </c>
      <c r="D24" s="52">
        <f t="shared" si="0"/>
        <v>26856505.700378213</v>
      </c>
      <c r="E24" s="55">
        <f t="shared" si="1"/>
        <v>6.0000018075916477E-2</v>
      </c>
      <c r="F24" s="50"/>
      <c r="J24" s="50"/>
    </row>
    <row r="25" spans="1:10" ht="14.15">
      <c r="A25" s="38" t="s">
        <v>143</v>
      </c>
      <c r="B25" s="56">
        <f>SUM(B7:B24)</f>
        <v>484658115.44668883</v>
      </c>
      <c r="C25" s="56">
        <f t="shared" ref="C25" si="2">SUM(C7:C24)</f>
        <v>14382085</v>
      </c>
      <c r="D25" s="57">
        <f>SUM(D7:D24)</f>
        <v>499040200.44668883</v>
      </c>
      <c r="E25" s="49">
        <f t="shared" si="1"/>
        <v>2.9674701695120986E-2</v>
      </c>
    </row>
    <row r="26" spans="1:10" ht="7.5" customHeight="1">
      <c r="A26" s="38"/>
      <c r="B26" s="58"/>
      <c r="C26" s="58"/>
      <c r="D26" s="48"/>
      <c r="E26" s="49"/>
    </row>
    <row r="27" spans="1:10" ht="14.15">
      <c r="A27" s="38" t="s">
        <v>144</v>
      </c>
      <c r="B27" s="54">
        <v>3906770</v>
      </c>
      <c r="C27" s="52">
        <v>114974</v>
      </c>
      <c r="D27" s="52">
        <v>4021744</v>
      </c>
      <c r="E27" s="49">
        <f>+C27/B27</f>
        <v>2.9429426354763654E-2</v>
      </c>
      <c r="F27" s="59"/>
    </row>
    <row r="28" spans="1:10" ht="14.15">
      <c r="A28" s="38" t="s">
        <v>145</v>
      </c>
      <c r="B28" s="54"/>
      <c r="C28" s="52"/>
      <c r="D28" s="52"/>
      <c r="E28" s="49"/>
    </row>
    <row r="29" spans="1:10" ht="14.15">
      <c r="A29" s="38" t="s">
        <v>146</v>
      </c>
      <c r="B29" s="60">
        <v>24993937</v>
      </c>
      <c r="C29" s="61">
        <v>2941</v>
      </c>
      <c r="D29" s="61">
        <v>24996878</v>
      </c>
      <c r="E29" s="55">
        <f>+C29/B29</f>
        <v>1.1766853697358684E-4</v>
      </c>
    </row>
    <row r="30" spans="1:10" ht="14.15">
      <c r="A30" s="38" t="s">
        <v>147</v>
      </c>
      <c r="B30" s="58">
        <f>SUM(B27:B29)</f>
        <v>28900707</v>
      </c>
      <c r="C30" s="58">
        <f>SUM(C27:C29)</f>
        <v>117915</v>
      </c>
      <c r="D30" s="58">
        <f>SUM(D27:D29)</f>
        <v>29018622</v>
      </c>
      <c r="E30" s="49">
        <f>+C30/B30</f>
        <v>4.0800039943659511E-3</v>
      </c>
    </row>
    <row r="31" spans="1:10" ht="7.5" customHeight="1">
      <c r="A31" s="38"/>
      <c r="B31" s="58"/>
      <c r="C31" s="58"/>
      <c r="D31" s="48"/>
      <c r="E31" s="49"/>
    </row>
    <row r="32" spans="1:10" ht="14.6" thickBot="1">
      <c r="A32" s="38" t="s">
        <v>148</v>
      </c>
      <c r="B32" s="62">
        <f>B30+B25</f>
        <v>513558822.44668883</v>
      </c>
      <c r="C32" s="62">
        <f>C30+C25</f>
        <v>14500000</v>
      </c>
      <c r="D32" s="62">
        <f>D30+D25</f>
        <v>528058822.44668883</v>
      </c>
      <c r="E32" s="63">
        <f>+C32/B32</f>
        <v>2.8234350898538416E-2</v>
      </c>
    </row>
    <row r="33" spans="3:4" ht="12.9" thickTop="1">
      <c r="C33" s="50"/>
      <c r="D33" s="50"/>
    </row>
    <row r="34" spans="3:4">
      <c r="C34" s="50"/>
      <c r="D34" s="50"/>
    </row>
    <row r="35" spans="3:4">
      <c r="C35" s="50"/>
      <c r="D35" s="50"/>
    </row>
    <row r="36" spans="3:4">
      <c r="C36" s="50"/>
      <c r="D36" s="50"/>
    </row>
  </sheetData>
  <pageMargins left="0.7" right="0.7" top="0.75" bottom="0.75" header="0.3" footer="0.3"/>
  <pageSetup scale="79" orientation="landscape" r:id="rId1"/>
  <headerFooter>
    <oddHeader>&amp;RSOAH Docket No. 473-17-2686
PUC Docket No. 46831
Stipulation and Agreement
Attachment 6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34</vt:i4>
      </vt:variant>
    </vt:vector>
  </HeadingPairs>
  <TitlesOfParts>
    <vt:vector size="38" baseType="lpstr">
      <vt:lpstr>Exhibit JP-8</vt:lpstr>
      <vt:lpstr>46831</vt:lpstr>
      <vt:lpstr>52195</vt:lpstr>
      <vt:lpstr>Settlement Rev Impact</vt:lpstr>
      <vt:lpstr>'46831'!MiscChg_Adj</vt:lpstr>
      <vt:lpstr>'52195'!MiscChg_Adj</vt:lpstr>
      <vt:lpstr>'46831'!MiscChg_Unadj</vt:lpstr>
      <vt:lpstr>'52195'!MiscChg_Unadj</vt:lpstr>
      <vt:lpstr>'46831'!Print_Area</vt:lpstr>
      <vt:lpstr>'52195'!Print_Area</vt:lpstr>
      <vt:lpstr>'Exhibit JP-8'!Print_Area</vt:lpstr>
      <vt:lpstr>'46831'!Print_Titles</vt:lpstr>
      <vt:lpstr>'52195'!Print_Titles</vt:lpstr>
      <vt:lpstr>'Exhibit JP-8'!Print_Titles</vt:lpstr>
      <vt:lpstr>'46831'!TBRAdj</vt:lpstr>
      <vt:lpstr>'52195'!TBRAdj</vt:lpstr>
      <vt:lpstr>'46831'!TBRProp</vt:lpstr>
      <vt:lpstr>'52195'!TBRProp</vt:lpstr>
      <vt:lpstr>'46831'!TBRUnadj</vt:lpstr>
      <vt:lpstr>'52195'!TBRUnadj</vt:lpstr>
      <vt:lpstr>'46831'!TFIBRProp</vt:lpstr>
      <vt:lpstr>'52195'!TFIBRProp</vt:lpstr>
      <vt:lpstr>'46831'!TFIFRAdj</vt:lpstr>
      <vt:lpstr>'52195'!TFIFRAdj</vt:lpstr>
      <vt:lpstr>'46831'!TFIFRUnadj</vt:lpstr>
      <vt:lpstr>'52195'!TFIFRUnadj</vt:lpstr>
      <vt:lpstr>'46831'!TFIRAdj</vt:lpstr>
      <vt:lpstr>'52195'!TFIRAdj</vt:lpstr>
      <vt:lpstr>'46831'!TFIRUnad</vt:lpstr>
      <vt:lpstr>'52195'!TFIRUnad</vt:lpstr>
      <vt:lpstr>'46831'!TFRUnadj</vt:lpstr>
      <vt:lpstr>'52195'!TFRUnadj</vt:lpstr>
      <vt:lpstr>'46831'!TotRevAdj</vt:lpstr>
      <vt:lpstr>'52195'!TotRevAdj</vt:lpstr>
      <vt:lpstr>'46831'!TotRevProp</vt:lpstr>
      <vt:lpstr>'52195'!TotRevProp</vt:lpstr>
      <vt:lpstr>'46831'!TRUnadj</vt:lpstr>
      <vt:lpstr>'52195'!TRUnadj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2015-08-06T15:03:35Z</dcterms:created>
  <dcterms:modified xsi:type="dcterms:W3CDTF">2021-10-19T19:16:29Z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{C4379DF3-ECE2-4196-8141-386065DB13E4}</vt:lpwstr>
  </property>
</Properties>
</file>